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Семерикова\Проект 2025-2027\42 Расчеты распределения межбюджетных трансфертов\"/>
    </mc:Choice>
  </mc:AlternateContent>
  <bookViews>
    <workbookView xWindow="0" yWindow="0" windowWidth="20985" windowHeight="8220"/>
  </bookViews>
  <sheets>
    <sheet name="2025-2027" sheetId="1" r:id="rId1"/>
  </sheets>
  <definedNames>
    <definedName name="_xlnm._FilterDatabase" localSheetId="0" hidden="1">'2025-2027'!$A$9:$O$9</definedName>
    <definedName name="_xlnm.Print_Area" localSheetId="0">'2025-2027'!$A$1:$O$17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04" i="1" l="1"/>
  <c r="D103" i="1"/>
  <c r="C103" i="1"/>
  <c r="B103" i="1"/>
  <c r="B102" i="1"/>
  <c r="D101" i="1"/>
  <c r="C101" i="1"/>
  <c r="B101" i="1"/>
  <c r="B100" i="1"/>
  <c r="D99" i="1"/>
  <c r="C99" i="1"/>
  <c r="B98" i="1"/>
  <c r="B97" i="1"/>
  <c r="B96" i="1"/>
  <c r="B95" i="1"/>
  <c r="B94" i="1"/>
  <c r="B93" i="1"/>
  <c r="B92" i="1"/>
  <c r="B91" i="1"/>
  <c r="B90" i="1"/>
  <c r="B89" i="1"/>
  <c r="B88" i="1"/>
  <c r="B87" i="1"/>
  <c r="D86" i="1"/>
  <c r="C86" i="1"/>
  <c r="B85" i="1"/>
  <c r="B84" i="1"/>
  <c r="B83" i="1"/>
  <c r="B82" i="1"/>
  <c r="B81" i="1"/>
  <c r="B80" i="1"/>
  <c r="B79" i="1"/>
  <c r="B78" i="1"/>
  <c r="B77" i="1"/>
  <c r="B76" i="1"/>
  <c r="B75" i="1"/>
  <c r="B74" i="1"/>
  <c r="B73" i="1"/>
  <c r="D72" i="1"/>
  <c r="C72" i="1"/>
  <c r="B72" i="1" s="1"/>
  <c r="B71" i="1"/>
  <c r="B70" i="1"/>
  <c r="B69" i="1"/>
  <c r="B68" i="1"/>
  <c r="B67" i="1"/>
  <c r="B66" i="1"/>
  <c r="B65" i="1"/>
  <c r="D64" i="1"/>
  <c r="C64" i="1"/>
  <c r="B63" i="1"/>
  <c r="B62" i="1"/>
  <c r="B61" i="1"/>
  <c r="B60" i="1"/>
  <c r="B59" i="1"/>
  <c r="B58" i="1"/>
  <c r="B57" i="1"/>
  <c r="B56" i="1"/>
  <c r="B55" i="1"/>
  <c r="B54" i="1"/>
  <c r="B53" i="1"/>
  <c r="D52" i="1"/>
  <c r="C52" i="1"/>
  <c r="B51" i="1"/>
  <c r="B50" i="1"/>
  <c r="B49" i="1"/>
  <c r="B48" i="1"/>
  <c r="B47" i="1"/>
  <c r="B46" i="1"/>
  <c r="B45" i="1"/>
  <c r="B44" i="1"/>
  <c r="D43" i="1"/>
  <c r="C43" i="1"/>
  <c r="B42" i="1"/>
  <c r="B41" i="1"/>
  <c r="B40" i="1"/>
  <c r="B39" i="1"/>
  <c r="B38" i="1"/>
  <c r="B37" i="1"/>
  <c r="B36" i="1"/>
  <c r="B35" i="1"/>
  <c r="D34" i="1"/>
  <c r="C34" i="1"/>
  <c r="B34" i="1"/>
  <c r="B33" i="1"/>
  <c r="B32" i="1"/>
  <c r="B31" i="1"/>
  <c r="B30" i="1"/>
  <c r="B29" i="1"/>
  <c r="B28" i="1"/>
  <c r="B27" i="1"/>
  <c r="B26" i="1"/>
  <c r="B25" i="1"/>
  <c r="D24" i="1"/>
  <c r="C24" i="1"/>
  <c r="B24" i="1"/>
  <c r="B23" i="1"/>
  <c r="B22" i="1"/>
  <c r="B21" i="1"/>
  <c r="B20" i="1"/>
  <c r="B19" i="1"/>
  <c r="D18" i="1"/>
  <c r="C18" i="1"/>
  <c r="B18" i="1"/>
  <c r="B17" i="1"/>
  <c r="B16" i="1"/>
  <c r="B15" i="1"/>
  <c r="B14" i="1"/>
  <c r="B13" i="1"/>
  <c r="B12" i="1"/>
  <c r="D11" i="1"/>
  <c r="C11" i="1"/>
  <c r="B11" i="1" s="1"/>
  <c r="B52" i="1" l="1"/>
  <c r="B64" i="1"/>
  <c r="D10" i="1"/>
  <c r="B43" i="1"/>
  <c r="B86" i="1"/>
  <c r="C10" i="1"/>
  <c r="B10" i="1" l="1"/>
</calcChain>
</file>

<file path=xl/sharedStrings.xml><?xml version="1.0" encoding="utf-8"?>
<sst xmlns="http://schemas.openxmlformats.org/spreadsheetml/2006/main" count="117" uniqueCount="110">
  <si>
    <t>Наименование субъекта Российской Федерации                                                            (органа местного самоуправления)</t>
  </si>
  <si>
    <t>Количество военно-учетных работников органов местного самоуправления</t>
  </si>
  <si>
    <t>районный коэффициент к заработной плате</t>
  </si>
  <si>
    <t>прцентная надбавка к заработной плате</t>
  </si>
  <si>
    <t>Общий объем субвенции на осуществление первичного воинского учета (тыс.руб.)</t>
  </si>
  <si>
    <t>всего</t>
  </si>
  <si>
    <t>в том числе</t>
  </si>
  <si>
    <t>2025 год</t>
  </si>
  <si>
    <t>2026 год</t>
  </si>
  <si>
    <t>2027 год</t>
  </si>
  <si>
    <t>освобожденных</t>
  </si>
  <si>
    <t>оо совместительству</t>
  </si>
  <si>
    <t xml:space="preserve">на выплату заработной платы военно-учетным работникам за год  </t>
  </si>
  <si>
    <t>на материально-техническое обеспечение первичного воинского учета</t>
  </si>
  <si>
    <t>Всего:</t>
  </si>
  <si>
    <t>Итого по МО «Белоярский район»</t>
  </si>
  <si>
    <t>Верхнеказымский</t>
  </si>
  <si>
    <t>Казым</t>
  </si>
  <si>
    <t>Лыхма</t>
  </si>
  <si>
    <t>Полноват</t>
  </si>
  <si>
    <t>Сосновка</t>
  </si>
  <si>
    <t>Сорум</t>
  </si>
  <si>
    <t>Итого по МО «Березовский район»</t>
  </si>
  <si>
    <t>Игрим</t>
  </si>
  <si>
    <t>Приполярный</t>
  </si>
  <si>
    <t>Саранпауль</t>
  </si>
  <si>
    <t>Светлый</t>
  </si>
  <si>
    <t>Хулимсунт</t>
  </si>
  <si>
    <t>Итого по МО «Кондинский район»</t>
  </si>
  <si>
    <t>Болчары</t>
  </si>
  <si>
    <t>Кондинское</t>
  </si>
  <si>
    <t>Куминский</t>
  </si>
  <si>
    <t>Леуши</t>
  </si>
  <si>
    <t>Луговой</t>
  </si>
  <si>
    <t>Мортка</t>
  </si>
  <si>
    <t>Мулымья</t>
  </si>
  <si>
    <t>Половинка</t>
  </si>
  <si>
    <t>Шугур</t>
  </si>
  <si>
    <t>Итого по МО «Нефтеюганский район»</t>
  </si>
  <si>
    <t>Каркатеевы</t>
  </si>
  <si>
    <t>Куть-Ях</t>
  </si>
  <si>
    <t>Лемпино</t>
  </si>
  <si>
    <t>Пойковский</t>
  </si>
  <si>
    <t>Салым</t>
  </si>
  <si>
    <t>Сентябрьский</t>
  </si>
  <si>
    <t>Сингапай</t>
  </si>
  <si>
    <t>Усть-Юган</t>
  </si>
  <si>
    <t>Итого по МО «Нижневартовский район»</t>
  </si>
  <si>
    <t>Аган</t>
  </si>
  <si>
    <t>Вата</t>
  </si>
  <si>
    <t>Ваховск</t>
  </si>
  <si>
    <t>Зайцева речка</t>
  </si>
  <si>
    <t>Излучинск</t>
  </si>
  <si>
    <t>Ларьяк</t>
  </si>
  <si>
    <t>Новоаганск</t>
  </si>
  <si>
    <t>Покур</t>
  </si>
  <si>
    <t>Итого по МО «Октябрьский район»</t>
  </si>
  <si>
    <t>Андра</t>
  </si>
  <si>
    <t>Каменное</t>
  </si>
  <si>
    <t>Карымкары</t>
  </si>
  <si>
    <t>Малый Атлым</t>
  </si>
  <si>
    <t>Октябрьское</t>
  </si>
  <si>
    <t>Перегребное</t>
  </si>
  <si>
    <t>Приобье</t>
  </si>
  <si>
    <t>Сергино</t>
  </si>
  <si>
    <t>Талинка</t>
  </si>
  <si>
    <t>Шеркалы</t>
  </si>
  <si>
    <t>Уньюган</t>
  </si>
  <si>
    <t>Итого по МО «Советский район»</t>
  </si>
  <si>
    <t>Агириш</t>
  </si>
  <si>
    <t>Алябьевский</t>
  </si>
  <si>
    <t>Зеленоборск</t>
  </si>
  <si>
    <t>Коммунистический</t>
  </si>
  <si>
    <t>Малиновский</t>
  </si>
  <si>
    <t>Пионерский</t>
  </si>
  <si>
    <t>Таежный</t>
  </si>
  <si>
    <t>Итого по МО «Сургутский район»</t>
  </si>
  <si>
    <t>Барсово</t>
  </si>
  <si>
    <t>Белый Яр</t>
  </si>
  <si>
    <t>Локосово</t>
  </si>
  <si>
    <t>Лянтор</t>
  </si>
  <si>
    <t>Лямина</t>
  </si>
  <si>
    <t>Нижнесартымский</t>
  </si>
  <si>
    <t>Рускинская</t>
  </si>
  <si>
    <t xml:space="preserve">Солнечный </t>
  </si>
  <si>
    <t>Сытомино</t>
  </si>
  <si>
    <t>Тундрино</t>
  </si>
  <si>
    <t>Угут</t>
  </si>
  <si>
    <t>Ульт-Ягун</t>
  </si>
  <si>
    <t>Федоровский</t>
  </si>
  <si>
    <t>Итого по МО «Ханты-Мансийский район»</t>
  </si>
  <si>
    <t>Выкатной</t>
  </si>
  <si>
    <t>Горноправдинск</t>
  </si>
  <si>
    <t>Кедровый</t>
  </si>
  <si>
    <t>Красноленинский</t>
  </si>
  <si>
    <t>Кышик</t>
  </si>
  <si>
    <t>Луговской</t>
  </si>
  <si>
    <t>Нялинское</t>
  </si>
  <si>
    <t>Селиярово</t>
  </si>
  <si>
    <t xml:space="preserve">Сибирский </t>
  </si>
  <si>
    <t>Согом</t>
  </si>
  <si>
    <t>Цингалы</t>
  </si>
  <si>
    <t>Шапша</t>
  </si>
  <si>
    <t>Итого по МО «г. Покачи»</t>
  </si>
  <si>
    <t>Покачи</t>
  </si>
  <si>
    <t>Итого по МО «г. Пыть-Ях»</t>
  </si>
  <si>
    <t>Пыть-Ях</t>
  </si>
  <si>
    <t>Итого по МО «г. Югорск»</t>
  </si>
  <si>
    <t>Югорск</t>
  </si>
  <si>
    <t>Распределение субвенций из федерального бюджета между бюджетами муниципальных районов, городских округов Ханты-Мансийского автономного округа - Югры на осуществление переданных полномочий Российской Федерации по первичному воинскому учету органами местного самоуправления поселений, муниципальных и городских округов, на территориях которых отсутствуют структурные подразделения военных комиссариатов,  на 2025-2027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</si>
</sst>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7" x14ac:knownFonts="1">
    <font>
      <sz val="10"/>
      <name val="Arial Cyr"/>
      <charset val="204"/>
    </font>
    <font>
      <sz val="10"/>
      <name val="Arial Cyr"/>
      <charset val="204"/>
    </font>
    <font>
      <b/>
      <sz val="1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0">
    <xf numFmtId="0" fontId="0" fillId="0" borderId="0" xfId="0"/>
    <xf numFmtId="0" fontId="3" fillId="2" borderId="1" xfId="0" applyFont="1" applyFill="1" applyBorder="1" applyAlignment="1"/>
    <xf numFmtId="0" fontId="0" fillId="2" borderId="0" xfId="0" applyFill="1"/>
    <xf numFmtId="0" fontId="0" fillId="2" borderId="0" xfId="0" applyFill="1" applyAlignment="1">
      <alignment wrapText="1"/>
    </xf>
    <xf numFmtId="0" fontId="5" fillId="2" borderId="5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1" fontId="3" fillId="2" borderId="2" xfId="0" applyNumberFormat="1" applyFont="1" applyFill="1" applyBorder="1" applyProtection="1"/>
    <xf numFmtId="0" fontId="3" fillId="2" borderId="2" xfId="0" applyFont="1" applyFill="1" applyBorder="1" applyAlignment="1" applyProtection="1">
      <alignment horizontal="right"/>
    </xf>
    <xf numFmtId="0" fontId="3" fillId="2" borderId="2" xfId="0" applyFont="1" applyFill="1" applyBorder="1" applyAlignment="1" applyProtection="1"/>
    <xf numFmtId="164" fontId="3" fillId="2" borderId="2" xfId="0" applyNumberFormat="1" applyFont="1" applyFill="1" applyBorder="1" applyAlignment="1" applyProtection="1"/>
    <xf numFmtId="0" fontId="6" fillId="2" borderId="2" xfId="0" applyFont="1" applyFill="1" applyBorder="1" applyAlignment="1">
      <alignment horizontal="right" vertical="center" wrapText="1"/>
    </xf>
    <xf numFmtId="165" fontId="6" fillId="2" borderId="2" xfId="0" applyNumberFormat="1" applyFont="1" applyFill="1" applyBorder="1" applyProtection="1"/>
    <xf numFmtId="164" fontId="6" fillId="2" borderId="2" xfId="0" applyNumberFormat="1" applyFont="1" applyFill="1" applyBorder="1" applyAlignment="1" applyProtection="1">
      <alignment horizontal="right"/>
    </xf>
    <xf numFmtId="165" fontId="3" fillId="2" borderId="2" xfId="0" applyNumberFormat="1" applyFont="1" applyFill="1" applyBorder="1" applyProtection="1"/>
    <xf numFmtId="0" fontId="6" fillId="2" borderId="2" xfId="0" applyFont="1" applyFill="1" applyBorder="1" applyAlignment="1">
      <alignment horizontal="right" vertical="center"/>
    </xf>
    <xf numFmtId="3" fontId="6" fillId="2" borderId="2" xfId="0" applyNumberFormat="1" applyFont="1" applyFill="1" applyBorder="1" applyAlignment="1">
      <alignment horizontal="right" vertical="center"/>
    </xf>
    <xf numFmtId="0" fontId="6" fillId="2" borderId="2" xfId="0" applyNumberFormat="1" applyFont="1" applyFill="1" applyBorder="1" applyAlignment="1" applyProtection="1">
      <alignment horizontal="right" vertical="center" wrapText="1"/>
      <protection locked="0"/>
    </xf>
    <xf numFmtId="3" fontId="3" fillId="2" borderId="2" xfId="0" applyNumberFormat="1" applyFont="1" applyFill="1" applyBorder="1" applyAlignment="1" applyProtection="1"/>
    <xf numFmtId="0" fontId="6" fillId="2" borderId="5" xfId="0" applyFont="1" applyFill="1" applyBorder="1" applyAlignment="1">
      <alignment horizontal="right" vertical="center" wrapText="1"/>
    </xf>
    <xf numFmtId="0" fontId="6" fillId="2" borderId="2" xfId="0" applyFont="1" applyFill="1" applyBorder="1" applyAlignment="1" applyProtection="1">
      <alignment horizontal="right" vertical="center"/>
      <protection locked="0"/>
    </xf>
    <xf numFmtId="0" fontId="6" fillId="2" borderId="9" xfId="0" applyFont="1" applyFill="1" applyBorder="1" applyAlignment="1">
      <alignment horizontal="right" vertical="center" wrapText="1"/>
    </xf>
    <xf numFmtId="3" fontId="6" fillId="2" borderId="2" xfId="0" applyNumberFormat="1" applyFont="1" applyFill="1" applyBorder="1" applyAlignment="1">
      <alignment vertical="center"/>
    </xf>
    <xf numFmtId="0" fontId="6" fillId="2" borderId="2" xfId="0" applyFont="1" applyFill="1" applyBorder="1" applyAlignment="1">
      <alignment vertical="center"/>
    </xf>
    <xf numFmtId="0" fontId="6" fillId="2" borderId="8" xfId="0" applyFont="1" applyFill="1" applyBorder="1" applyAlignment="1" applyProtection="1">
      <alignment horizontal="right"/>
      <protection locked="0"/>
    </xf>
    <xf numFmtId="0" fontId="6" fillId="2" borderId="8" xfId="0" applyNumberFormat="1" applyFont="1" applyFill="1" applyBorder="1" applyAlignment="1" applyProtection="1">
      <alignment horizontal="right"/>
      <protection locked="0"/>
    </xf>
    <xf numFmtId="0" fontId="6" fillId="2" borderId="7" xfId="0" applyFont="1" applyFill="1" applyBorder="1" applyAlignment="1" applyProtection="1">
      <alignment horizontal="right"/>
      <protection locked="0"/>
    </xf>
    <xf numFmtId="0" fontId="6" fillId="2" borderId="2" xfId="0" applyFont="1" applyFill="1" applyBorder="1" applyAlignment="1" applyProtection="1">
      <alignment horizontal="right"/>
      <protection locked="0"/>
    </xf>
    <xf numFmtId="0" fontId="6" fillId="2" borderId="2" xfId="0" applyFont="1" applyFill="1" applyBorder="1" applyAlignment="1">
      <alignment horizontal="right"/>
    </xf>
    <xf numFmtId="0" fontId="3" fillId="2" borderId="2" xfId="0" applyNumberFormat="1" applyFont="1" applyFill="1" applyBorder="1" applyAlignment="1" applyProtection="1"/>
    <xf numFmtId="164" fontId="3" fillId="2" borderId="1" xfId="0" applyNumberFormat="1" applyFont="1" applyFill="1" applyBorder="1" applyAlignment="1"/>
    <xf numFmtId="0" fontId="0" fillId="2" borderId="0" xfId="0" applyFont="1" applyFill="1"/>
    <xf numFmtId="0" fontId="3" fillId="2" borderId="5" xfId="1" applyFont="1" applyFill="1" applyBorder="1" applyAlignment="1">
      <alignment horizontal="left" wrapText="1"/>
    </xf>
    <xf numFmtId="164" fontId="3" fillId="2" borderId="2" xfId="0" applyNumberFormat="1" applyFont="1" applyFill="1" applyBorder="1" applyAlignment="1" applyProtection="1">
      <alignment horizontal="right"/>
    </xf>
    <xf numFmtId="0" fontId="0" fillId="2" borderId="0" xfId="0" applyFill="1" applyBorder="1"/>
    <xf numFmtId="0" fontId="3" fillId="2" borderId="2" xfId="0" applyNumberFormat="1" applyFont="1" applyFill="1" applyBorder="1" applyAlignment="1">
      <alignment vertical="center" wrapText="1"/>
    </xf>
    <xf numFmtId="0" fontId="6" fillId="2" borderId="2" xfId="0" applyNumberFormat="1" applyFont="1" applyFill="1" applyBorder="1" applyAlignment="1">
      <alignment vertical="center" wrapText="1"/>
    </xf>
    <xf numFmtId="0" fontId="6" fillId="2" borderId="2" xfId="0" applyFont="1" applyFill="1" applyBorder="1" applyAlignment="1" applyProtection="1"/>
    <xf numFmtId="164" fontId="0" fillId="2" borderId="0" xfId="0" applyNumberFormat="1" applyFill="1"/>
    <xf numFmtId="164" fontId="4" fillId="2" borderId="6" xfId="0" applyNumberFormat="1" applyFont="1" applyFill="1" applyBorder="1" applyAlignment="1">
      <alignment horizontal="center" textRotation="90" wrapText="1"/>
    </xf>
    <xf numFmtId="164" fontId="4" fillId="2" borderId="7" xfId="0" applyNumberFormat="1" applyFont="1" applyFill="1" applyBorder="1" applyAlignment="1">
      <alignment horizontal="center" textRotation="90" wrapText="1"/>
    </xf>
    <xf numFmtId="164" fontId="4" fillId="2" borderId="8" xfId="0" applyNumberFormat="1" applyFont="1" applyFill="1" applyBorder="1" applyAlignment="1">
      <alignment horizontal="center" textRotation="90" wrapText="1"/>
    </xf>
    <xf numFmtId="0" fontId="2" fillId="2" borderId="0" xfId="0" applyFont="1" applyFill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textRotation="90" wrapText="1"/>
    </xf>
    <xf numFmtId="164" fontId="4" fillId="2" borderId="3" xfId="0" applyNumberFormat="1" applyFont="1" applyFill="1" applyBorder="1" applyAlignment="1">
      <alignment horizontal="center" vertical="center" wrapText="1"/>
    </xf>
    <xf numFmtId="164" fontId="4" fillId="2" borderId="4" xfId="0" applyNumberFormat="1" applyFont="1" applyFill="1" applyBorder="1" applyAlignment="1">
      <alignment horizontal="center" vertical="center" wrapText="1"/>
    </xf>
    <xf numFmtId="164" fontId="4" fillId="2" borderId="3" xfId="0" applyNumberFormat="1" applyFont="1" applyFill="1" applyBorder="1" applyAlignment="1">
      <alignment horizontal="center" wrapText="1"/>
    </xf>
    <xf numFmtId="164" fontId="4" fillId="2" borderId="4" xfId="0" applyNumberFormat="1" applyFont="1" applyFill="1" applyBorder="1" applyAlignment="1">
      <alignment horizontal="center" wrapText="1"/>
    </xf>
    <xf numFmtId="164" fontId="4" fillId="2" borderId="5" xfId="0" applyNumberFormat="1" applyFont="1" applyFill="1" applyBorder="1" applyAlignment="1">
      <alignment horizontal="center" wrapText="1"/>
    </xf>
  </cellXfs>
  <cellStyles count="2">
    <cellStyle name="Обычный" xfId="0" builtinId="0"/>
    <cellStyle name="Обычный_58102 - Отчет по СП и ГП" xfId="1"/>
  </cellStyles>
  <dxfs count="7">
    <dxf>
      <font>
        <color theme="0"/>
      </font>
    </dxf>
    <dxf>
      <fill>
        <patternFill>
          <bgColor indexed="43"/>
        </patternFill>
      </fill>
    </dxf>
    <dxf>
      <fill>
        <patternFill>
          <bgColor indexed="47"/>
        </patternFill>
      </fill>
    </dxf>
    <dxf>
      <fill>
        <patternFill>
          <bgColor indexed="43"/>
        </patternFill>
      </fill>
    </dxf>
    <dxf>
      <fill>
        <patternFill>
          <bgColor indexed="47"/>
        </patternFill>
      </fill>
    </dxf>
    <dxf>
      <fill>
        <patternFill>
          <bgColor indexed="43"/>
        </patternFill>
      </fill>
    </dxf>
    <dxf>
      <fill>
        <patternFill>
          <bgColor indexed="47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tabSelected="1" view="pageBreakPreview" zoomScale="85" zoomScaleNormal="85" zoomScaleSheetLayoutView="85" zoomScalePageLayoutView="70" workbookViewId="0">
      <selection activeCell="Y7" sqref="Y7"/>
    </sheetView>
  </sheetViews>
  <sheetFormatPr defaultColWidth="5.85546875" defaultRowHeight="12.75" x14ac:dyDescent="0.2"/>
  <cols>
    <col min="1" max="1" width="42.7109375" style="2" customWidth="1"/>
    <col min="2" max="2" width="7.140625" style="2" customWidth="1"/>
    <col min="3" max="3" width="7.5703125" style="2" customWidth="1"/>
    <col min="4" max="4" width="8" style="2" customWidth="1"/>
    <col min="5" max="5" width="9" style="2" customWidth="1"/>
    <col min="6" max="6" width="5.42578125" style="2" customWidth="1"/>
    <col min="7" max="7" width="7.85546875" style="37" bestFit="1" customWidth="1"/>
    <col min="8" max="9" width="12.140625" style="37" customWidth="1"/>
    <col min="10" max="10" width="7.85546875" style="37" bestFit="1" customWidth="1"/>
    <col min="11" max="12" width="12.140625" style="37" customWidth="1"/>
    <col min="13" max="13" width="7.85546875" style="37" bestFit="1" customWidth="1"/>
    <col min="14" max="15" width="12.140625" style="37" customWidth="1"/>
    <col min="16" max="16384" width="5.85546875" style="2"/>
  </cols>
  <sheetData>
    <row r="1" spans="1:15" ht="111.6" customHeight="1" x14ac:dyDescent="0.3">
      <c r="A1" s="41" t="s">
        <v>109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</row>
    <row r="2" spans="1:15" s="30" customFormat="1" ht="13.5" customHeight="1" x14ac:dyDescent="0.2">
      <c r="A2" s="1"/>
      <c r="B2" s="1"/>
      <c r="C2" s="1"/>
      <c r="D2" s="1"/>
      <c r="E2" s="1"/>
      <c r="F2" s="1"/>
      <c r="G2" s="29"/>
      <c r="H2" s="29"/>
      <c r="I2" s="29"/>
      <c r="J2" s="29"/>
      <c r="K2" s="29"/>
      <c r="L2" s="29"/>
      <c r="M2" s="29"/>
      <c r="N2" s="29"/>
      <c r="O2" s="29"/>
    </row>
    <row r="3" spans="1:15" ht="50.25" customHeight="1" x14ac:dyDescent="0.2">
      <c r="A3" s="42" t="s">
        <v>0</v>
      </c>
      <c r="B3" s="43" t="s">
        <v>1</v>
      </c>
      <c r="C3" s="43"/>
      <c r="D3" s="43"/>
      <c r="E3" s="44" t="s">
        <v>2</v>
      </c>
      <c r="F3" s="44" t="s">
        <v>3</v>
      </c>
      <c r="G3" s="45" t="s">
        <v>4</v>
      </c>
      <c r="H3" s="46"/>
      <c r="I3" s="46"/>
      <c r="J3" s="46"/>
      <c r="K3" s="46"/>
      <c r="L3" s="46"/>
      <c r="M3" s="46"/>
      <c r="N3" s="46"/>
      <c r="O3" s="46"/>
    </row>
    <row r="4" spans="1:15" ht="15" customHeight="1" x14ac:dyDescent="0.2">
      <c r="A4" s="42"/>
      <c r="B4" s="44" t="s">
        <v>5</v>
      </c>
      <c r="C4" s="43" t="s">
        <v>6</v>
      </c>
      <c r="D4" s="43"/>
      <c r="E4" s="44"/>
      <c r="F4" s="44"/>
      <c r="G4" s="47" t="s">
        <v>7</v>
      </c>
      <c r="H4" s="48"/>
      <c r="I4" s="49"/>
      <c r="J4" s="47" t="s">
        <v>8</v>
      </c>
      <c r="K4" s="48"/>
      <c r="L4" s="49"/>
      <c r="M4" s="47" t="s">
        <v>9</v>
      </c>
      <c r="N4" s="48"/>
      <c r="O4" s="49"/>
    </row>
    <row r="5" spans="1:15" s="3" customFormat="1" ht="34.5" customHeight="1" x14ac:dyDescent="0.2">
      <c r="A5" s="42"/>
      <c r="B5" s="44"/>
      <c r="C5" s="44" t="s">
        <v>10</v>
      </c>
      <c r="D5" s="44" t="s">
        <v>11</v>
      </c>
      <c r="E5" s="44"/>
      <c r="F5" s="44"/>
      <c r="G5" s="38" t="s">
        <v>5</v>
      </c>
      <c r="H5" s="38" t="s">
        <v>12</v>
      </c>
      <c r="I5" s="38" t="s">
        <v>13</v>
      </c>
      <c r="J5" s="38" t="s">
        <v>5</v>
      </c>
      <c r="K5" s="38" t="s">
        <v>12</v>
      </c>
      <c r="L5" s="38" t="s">
        <v>13</v>
      </c>
      <c r="M5" s="38" t="s">
        <v>5</v>
      </c>
      <c r="N5" s="38" t="s">
        <v>12</v>
      </c>
      <c r="O5" s="38" t="s">
        <v>13</v>
      </c>
    </row>
    <row r="6" spans="1:15" s="3" customFormat="1" ht="12.75" customHeight="1" x14ac:dyDescent="0.2">
      <c r="A6" s="42"/>
      <c r="B6" s="44"/>
      <c r="C6" s="44"/>
      <c r="D6" s="44"/>
      <c r="E6" s="44"/>
      <c r="F6" s="44"/>
      <c r="G6" s="39"/>
      <c r="H6" s="39"/>
      <c r="I6" s="39"/>
      <c r="J6" s="39"/>
      <c r="K6" s="39"/>
      <c r="L6" s="39"/>
      <c r="M6" s="39"/>
      <c r="N6" s="39"/>
      <c r="O6" s="39"/>
    </row>
    <row r="7" spans="1:15" s="3" customFormat="1" ht="111" customHeight="1" x14ac:dyDescent="0.2">
      <c r="A7" s="42"/>
      <c r="B7" s="44"/>
      <c r="C7" s="44"/>
      <c r="D7" s="44"/>
      <c r="E7" s="44"/>
      <c r="F7" s="44"/>
      <c r="G7" s="39"/>
      <c r="H7" s="39"/>
      <c r="I7" s="39"/>
      <c r="J7" s="39"/>
      <c r="K7" s="39"/>
      <c r="L7" s="39"/>
      <c r="M7" s="39"/>
      <c r="N7" s="39"/>
      <c r="O7" s="39"/>
    </row>
    <row r="8" spans="1:15" s="3" customFormat="1" ht="39" customHeight="1" x14ac:dyDescent="0.2">
      <c r="A8" s="42"/>
      <c r="B8" s="44"/>
      <c r="C8" s="44"/>
      <c r="D8" s="44"/>
      <c r="E8" s="44"/>
      <c r="F8" s="44"/>
      <c r="G8" s="40"/>
      <c r="H8" s="40"/>
      <c r="I8" s="40"/>
      <c r="J8" s="40"/>
      <c r="K8" s="40"/>
      <c r="L8" s="40"/>
      <c r="M8" s="40"/>
      <c r="N8" s="40"/>
      <c r="O8" s="40"/>
    </row>
    <row r="9" spans="1:15" ht="15" customHeight="1" x14ac:dyDescent="0.2">
      <c r="A9" s="4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  <c r="M9" s="5">
        <v>13</v>
      </c>
      <c r="N9" s="5">
        <v>14</v>
      </c>
      <c r="O9" s="5">
        <v>15</v>
      </c>
    </row>
    <row r="10" spans="1:15" s="33" customFormat="1" ht="26.45" customHeight="1" x14ac:dyDescent="0.2">
      <c r="A10" s="31" t="s">
        <v>14</v>
      </c>
      <c r="B10" s="7">
        <f>C10+D10</f>
        <v>123</v>
      </c>
      <c r="C10" s="6">
        <f>C11+C18+C24+C34+C43+C52+C64+C72+C86+C99+C101+C103</f>
        <v>81</v>
      </c>
      <c r="D10" s="6">
        <f>D11+D18+D24+D34+D43+D52+D64+D72+D86+D99+D101+D103</f>
        <v>42</v>
      </c>
      <c r="E10" s="13"/>
      <c r="F10" s="13"/>
      <c r="G10" s="32">
        <v>81121.600000000006</v>
      </c>
      <c r="H10" s="32">
        <v>74276.800000000003</v>
      </c>
      <c r="I10" s="32">
        <v>6844.8</v>
      </c>
      <c r="J10" s="32">
        <v>89345.2</v>
      </c>
      <c r="K10" s="32">
        <v>82500.399999999994</v>
      </c>
      <c r="L10" s="32">
        <v>6844.8</v>
      </c>
      <c r="M10" s="32">
        <v>92747.7</v>
      </c>
      <c r="N10" s="32">
        <v>85902.9</v>
      </c>
      <c r="O10" s="32">
        <v>6844.8</v>
      </c>
    </row>
    <row r="11" spans="1:15" s="33" customFormat="1" x14ac:dyDescent="0.2">
      <c r="A11" s="34" t="s">
        <v>15</v>
      </c>
      <c r="B11" s="8">
        <f>C11+D11</f>
        <v>6</v>
      </c>
      <c r="C11" s="7">
        <f xml:space="preserve"> SUM(C12:C17)</f>
        <v>4</v>
      </c>
      <c r="D11" s="8">
        <f>SUM(D12:D17)</f>
        <v>2</v>
      </c>
      <c r="E11" s="13">
        <v>1.7</v>
      </c>
      <c r="F11" s="13">
        <v>0.8</v>
      </c>
      <c r="G11" s="9">
        <v>4459.3999999999996</v>
      </c>
      <c r="H11" s="9">
        <v>4087.8</v>
      </c>
      <c r="I11" s="9">
        <v>371.6</v>
      </c>
      <c r="J11" s="9">
        <v>4912</v>
      </c>
      <c r="K11" s="9">
        <v>4540.3999999999996</v>
      </c>
      <c r="L11" s="9">
        <v>371.6</v>
      </c>
      <c r="M11" s="9">
        <v>5099.2</v>
      </c>
      <c r="N11" s="9">
        <v>4727.6000000000004</v>
      </c>
      <c r="O11" s="9">
        <v>371.6</v>
      </c>
    </row>
    <row r="12" spans="1:15" s="33" customFormat="1" ht="15.75" customHeight="1" x14ac:dyDescent="0.2">
      <c r="A12" s="35" t="s">
        <v>16</v>
      </c>
      <c r="B12" s="22">
        <f>C12+D12</f>
        <v>1</v>
      </c>
      <c r="C12" s="10">
        <v>1</v>
      </c>
      <c r="D12" s="10"/>
      <c r="E12" s="11">
        <v>1.7</v>
      </c>
      <c r="F12" s="11">
        <v>0.8</v>
      </c>
      <c r="G12" s="12">
        <v>930.8</v>
      </c>
      <c r="H12" s="12">
        <v>851.6</v>
      </c>
      <c r="I12" s="12">
        <v>79.2</v>
      </c>
      <c r="J12" s="12">
        <v>1025.0999999999999</v>
      </c>
      <c r="K12" s="12">
        <v>945.9</v>
      </c>
      <c r="L12" s="12">
        <v>79.2</v>
      </c>
      <c r="M12" s="12">
        <v>1064.0999999999999</v>
      </c>
      <c r="N12" s="12">
        <v>984.9</v>
      </c>
      <c r="O12" s="12">
        <v>79.2</v>
      </c>
    </row>
    <row r="13" spans="1:15" x14ac:dyDescent="0.2">
      <c r="A13" s="35" t="s">
        <v>17</v>
      </c>
      <c r="B13" s="22">
        <f t="shared" ref="B13:B71" si="0">C13+D13</f>
        <v>1</v>
      </c>
      <c r="C13" s="10"/>
      <c r="D13" s="10">
        <v>1</v>
      </c>
      <c r="E13" s="11">
        <v>1.7</v>
      </c>
      <c r="F13" s="11">
        <v>0.8</v>
      </c>
      <c r="G13" s="12">
        <v>368.1</v>
      </c>
      <c r="H13" s="12">
        <v>340.7</v>
      </c>
      <c r="I13" s="12">
        <v>27.4</v>
      </c>
      <c r="J13" s="12">
        <v>405.8</v>
      </c>
      <c r="K13" s="12">
        <v>378.4</v>
      </c>
      <c r="L13" s="12">
        <v>27.4</v>
      </c>
      <c r="M13" s="12">
        <v>421.4</v>
      </c>
      <c r="N13" s="12">
        <v>394</v>
      </c>
      <c r="O13" s="12">
        <v>27.4</v>
      </c>
    </row>
    <row r="14" spans="1:15" ht="15" customHeight="1" x14ac:dyDescent="0.2">
      <c r="A14" s="35" t="s">
        <v>18</v>
      </c>
      <c r="B14" s="22">
        <f t="shared" si="0"/>
        <v>1</v>
      </c>
      <c r="C14" s="10">
        <v>1</v>
      </c>
      <c r="D14" s="10"/>
      <c r="E14" s="11">
        <v>1.7</v>
      </c>
      <c r="F14" s="11">
        <v>0.8</v>
      </c>
      <c r="G14" s="12">
        <v>930.8</v>
      </c>
      <c r="H14" s="12">
        <v>851.6</v>
      </c>
      <c r="I14" s="12">
        <v>79.2</v>
      </c>
      <c r="J14" s="12">
        <v>1025.0999999999999</v>
      </c>
      <c r="K14" s="12">
        <v>945.9</v>
      </c>
      <c r="L14" s="12">
        <v>79.2</v>
      </c>
      <c r="M14" s="12">
        <v>1064.0999999999999</v>
      </c>
      <c r="N14" s="12">
        <v>984.9</v>
      </c>
      <c r="O14" s="12">
        <v>79.2</v>
      </c>
    </row>
    <row r="15" spans="1:15" x14ac:dyDescent="0.2">
      <c r="A15" s="35" t="s">
        <v>19</v>
      </c>
      <c r="B15" s="22">
        <f t="shared" si="0"/>
        <v>1</v>
      </c>
      <c r="C15" s="10"/>
      <c r="D15" s="10">
        <v>1</v>
      </c>
      <c r="E15" s="11">
        <v>1.7</v>
      </c>
      <c r="F15" s="11">
        <v>0.8</v>
      </c>
      <c r="G15" s="12">
        <v>368.1</v>
      </c>
      <c r="H15" s="12">
        <v>340.7</v>
      </c>
      <c r="I15" s="12">
        <v>27.4</v>
      </c>
      <c r="J15" s="12">
        <v>405.8</v>
      </c>
      <c r="K15" s="12">
        <v>378.4</v>
      </c>
      <c r="L15" s="12">
        <v>27.4</v>
      </c>
      <c r="M15" s="12">
        <v>421.4</v>
      </c>
      <c r="N15" s="12">
        <v>394</v>
      </c>
      <c r="O15" s="12">
        <v>27.4</v>
      </c>
    </row>
    <row r="16" spans="1:15" x14ac:dyDescent="0.2">
      <c r="A16" s="35" t="s">
        <v>20</v>
      </c>
      <c r="B16" s="22">
        <f t="shared" si="0"/>
        <v>1</v>
      </c>
      <c r="C16" s="10">
        <v>1</v>
      </c>
      <c r="D16" s="10"/>
      <c r="E16" s="11">
        <v>1.7</v>
      </c>
      <c r="F16" s="11">
        <v>0.8</v>
      </c>
      <c r="G16" s="12">
        <v>930.8</v>
      </c>
      <c r="H16" s="12">
        <v>851.6</v>
      </c>
      <c r="I16" s="12">
        <v>79.2</v>
      </c>
      <c r="J16" s="12">
        <v>1025.0999999999999</v>
      </c>
      <c r="K16" s="12">
        <v>945.9</v>
      </c>
      <c r="L16" s="12">
        <v>79.2</v>
      </c>
      <c r="M16" s="12">
        <v>1064.0999999999999</v>
      </c>
      <c r="N16" s="12">
        <v>984.9</v>
      </c>
      <c r="O16" s="12">
        <v>79.2</v>
      </c>
    </row>
    <row r="17" spans="1:15" x14ac:dyDescent="0.2">
      <c r="A17" s="35" t="s">
        <v>21</v>
      </c>
      <c r="B17" s="22">
        <f t="shared" si="0"/>
        <v>1</v>
      </c>
      <c r="C17" s="10">
        <v>1</v>
      </c>
      <c r="D17" s="10"/>
      <c r="E17" s="11">
        <v>1.7</v>
      </c>
      <c r="F17" s="11">
        <v>0.8</v>
      </c>
      <c r="G17" s="12">
        <v>930.8</v>
      </c>
      <c r="H17" s="12">
        <v>851.6</v>
      </c>
      <c r="I17" s="12">
        <v>79.2</v>
      </c>
      <c r="J17" s="12">
        <v>1025.0999999999999</v>
      </c>
      <c r="K17" s="12">
        <v>945.9</v>
      </c>
      <c r="L17" s="12">
        <v>79.2</v>
      </c>
      <c r="M17" s="12">
        <v>1064.0999999999999</v>
      </c>
      <c r="N17" s="12">
        <v>984.9</v>
      </c>
      <c r="O17" s="12">
        <v>79.2</v>
      </c>
    </row>
    <row r="18" spans="1:15" x14ac:dyDescent="0.2">
      <c r="A18" s="34" t="s">
        <v>22</v>
      </c>
      <c r="B18" s="8">
        <f>C18+D18</f>
        <v>6</v>
      </c>
      <c r="C18" s="8">
        <f>SUM(C19:C23)</f>
        <v>4</v>
      </c>
      <c r="D18" s="8">
        <f>SUM(D19:D23)</f>
        <v>2</v>
      </c>
      <c r="E18" s="13">
        <v>1.7</v>
      </c>
      <c r="F18" s="13">
        <v>0.8</v>
      </c>
      <c r="G18" s="9">
        <v>4459.6000000000004</v>
      </c>
      <c r="H18" s="9">
        <v>4087.9</v>
      </c>
      <c r="I18" s="9">
        <v>371.7</v>
      </c>
      <c r="J18" s="9">
        <v>4912.2</v>
      </c>
      <c r="K18" s="9">
        <v>4540.5</v>
      </c>
      <c r="L18" s="9">
        <v>371.7</v>
      </c>
      <c r="M18" s="9">
        <v>5099.3999999999996</v>
      </c>
      <c r="N18" s="9">
        <v>4727.7</v>
      </c>
      <c r="O18" s="9">
        <v>371.7</v>
      </c>
    </row>
    <row r="19" spans="1:15" x14ac:dyDescent="0.2">
      <c r="A19" s="35" t="s">
        <v>23</v>
      </c>
      <c r="B19" s="22">
        <f t="shared" si="0"/>
        <v>2</v>
      </c>
      <c r="C19" s="14">
        <v>2</v>
      </c>
      <c r="D19" s="14"/>
      <c r="E19" s="11">
        <v>1.7</v>
      </c>
      <c r="F19" s="11">
        <v>0.8</v>
      </c>
      <c r="G19" s="12">
        <v>1861.8</v>
      </c>
      <c r="H19" s="12">
        <v>1703.3</v>
      </c>
      <c r="I19" s="12">
        <v>158.5</v>
      </c>
      <c r="J19" s="12">
        <v>2050.4</v>
      </c>
      <c r="K19" s="12">
        <v>1891.9</v>
      </c>
      <c r="L19" s="12">
        <v>158.5</v>
      </c>
      <c r="M19" s="12">
        <v>2128.4</v>
      </c>
      <c r="N19" s="12">
        <v>1969.9</v>
      </c>
      <c r="O19" s="12">
        <v>158.5</v>
      </c>
    </row>
    <row r="20" spans="1:15" x14ac:dyDescent="0.2">
      <c r="A20" s="35" t="s">
        <v>24</v>
      </c>
      <c r="B20" s="22">
        <f t="shared" si="0"/>
        <v>1</v>
      </c>
      <c r="C20" s="15"/>
      <c r="D20" s="15">
        <v>1</v>
      </c>
      <c r="E20" s="11">
        <v>1.7</v>
      </c>
      <c r="F20" s="11">
        <v>0.8</v>
      </c>
      <c r="G20" s="12">
        <v>368.1</v>
      </c>
      <c r="H20" s="12">
        <v>340.7</v>
      </c>
      <c r="I20" s="12">
        <v>27.4</v>
      </c>
      <c r="J20" s="12">
        <v>405.8</v>
      </c>
      <c r="K20" s="12">
        <v>378.4</v>
      </c>
      <c r="L20" s="12">
        <v>27.4</v>
      </c>
      <c r="M20" s="12">
        <v>421.4</v>
      </c>
      <c r="N20" s="12">
        <v>394</v>
      </c>
      <c r="O20" s="12">
        <v>27.4</v>
      </c>
    </row>
    <row r="21" spans="1:15" x14ac:dyDescent="0.2">
      <c r="A21" s="35" t="s">
        <v>25</v>
      </c>
      <c r="B21" s="22">
        <f t="shared" si="0"/>
        <v>1</v>
      </c>
      <c r="C21" s="15">
        <v>1</v>
      </c>
      <c r="D21" s="15"/>
      <c r="E21" s="11">
        <v>1.7</v>
      </c>
      <c r="F21" s="11">
        <v>0.8</v>
      </c>
      <c r="G21" s="12">
        <v>930.8</v>
      </c>
      <c r="H21" s="12">
        <v>851.6</v>
      </c>
      <c r="I21" s="12">
        <v>79.2</v>
      </c>
      <c r="J21" s="12">
        <v>1025.0999999999999</v>
      </c>
      <c r="K21" s="12">
        <v>945.9</v>
      </c>
      <c r="L21" s="12">
        <v>79.2</v>
      </c>
      <c r="M21" s="12">
        <v>1064.0999999999999</v>
      </c>
      <c r="N21" s="12">
        <v>984.9</v>
      </c>
      <c r="O21" s="12">
        <v>79.2</v>
      </c>
    </row>
    <row r="22" spans="1:15" x14ac:dyDescent="0.2">
      <c r="A22" s="35" t="s">
        <v>26</v>
      </c>
      <c r="B22" s="22">
        <f t="shared" si="0"/>
        <v>1</v>
      </c>
      <c r="C22" s="15"/>
      <c r="D22" s="15">
        <v>1</v>
      </c>
      <c r="E22" s="11">
        <v>1.7</v>
      </c>
      <c r="F22" s="11">
        <v>0.8</v>
      </c>
      <c r="G22" s="12">
        <v>368.1</v>
      </c>
      <c r="H22" s="12">
        <v>340.7</v>
      </c>
      <c r="I22" s="12">
        <v>27.4</v>
      </c>
      <c r="J22" s="12">
        <v>405.8</v>
      </c>
      <c r="K22" s="12">
        <v>378.4</v>
      </c>
      <c r="L22" s="12">
        <v>27.4</v>
      </c>
      <c r="M22" s="12">
        <v>421.4</v>
      </c>
      <c r="N22" s="12">
        <v>394</v>
      </c>
      <c r="O22" s="12">
        <v>27.4</v>
      </c>
    </row>
    <row r="23" spans="1:15" x14ac:dyDescent="0.2">
      <c r="A23" s="35" t="s">
        <v>27</v>
      </c>
      <c r="B23" s="22">
        <f t="shared" si="0"/>
        <v>1</v>
      </c>
      <c r="C23" s="15">
        <v>1</v>
      </c>
      <c r="D23" s="15"/>
      <c r="E23" s="11">
        <v>1.7</v>
      </c>
      <c r="F23" s="11">
        <v>0.8</v>
      </c>
      <c r="G23" s="12">
        <v>930.8</v>
      </c>
      <c r="H23" s="12">
        <v>851.6</v>
      </c>
      <c r="I23" s="12">
        <v>79.2</v>
      </c>
      <c r="J23" s="12">
        <v>1025.0999999999999</v>
      </c>
      <c r="K23" s="12">
        <v>945.9</v>
      </c>
      <c r="L23" s="12">
        <v>79.2</v>
      </c>
      <c r="M23" s="12">
        <v>1064.0999999999999</v>
      </c>
      <c r="N23" s="12">
        <v>984.9</v>
      </c>
      <c r="O23" s="12">
        <v>79.2</v>
      </c>
    </row>
    <row r="24" spans="1:15" x14ac:dyDescent="0.2">
      <c r="A24" s="34" t="s">
        <v>28</v>
      </c>
      <c r="B24" s="8">
        <f>C24+D24</f>
        <v>9</v>
      </c>
      <c r="C24" s="8">
        <f>SUM(C25:C33)</f>
        <v>5</v>
      </c>
      <c r="D24" s="8">
        <f>SUM(D25:D33)</f>
        <v>4</v>
      </c>
      <c r="E24" s="13">
        <v>1.7</v>
      </c>
      <c r="F24" s="13">
        <v>0.5</v>
      </c>
      <c r="G24" s="9">
        <v>5397.6</v>
      </c>
      <c r="H24" s="9">
        <v>4946.2</v>
      </c>
      <c r="I24" s="9">
        <v>451.4</v>
      </c>
      <c r="J24" s="9">
        <v>5945.4</v>
      </c>
      <c r="K24" s="9">
        <v>5494</v>
      </c>
      <c r="L24" s="9">
        <v>451.4</v>
      </c>
      <c r="M24" s="9">
        <v>6171.7</v>
      </c>
      <c r="N24" s="9">
        <v>5720.3</v>
      </c>
      <c r="O24" s="9">
        <v>451.4</v>
      </c>
    </row>
    <row r="25" spans="1:15" x14ac:dyDescent="0.2">
      <c r="A25" s="35" t="s">
        <v>29</v>
      </c>
      <c r="B25" s="22">
        <f t="shared" si="0"/>
        <v>1</v>
      </c>
      <c r="C25" s="10"/>
      <c r="D25" s="10">
        <v>1</v>
      </c>
      <c r="E25" s="11">
        <v>1.7</v>
      </c>
      <c r="F25" s="11">
        <v>0.5</v>
      </c>
      <c r="G25" s="12">
        <v>323.89999999999998</v>
      </c>
      <c r="H25" s="12">
        <v>299.8</v>
      </c>
      <c r="I25" s="12">
        <v>24.1</v>
      </c>
      <c r="J25" s="12">
        <v>357.1</v>
      </c>
      <c r="K25" s="12">
        <v>333</v>
      </c>
      <c r="L25" s="12">
        <v>24.1</v>
      </c>
      <c r="M25" s="12">
        <v>370.8</v>
      </c>
      <c r="N25" s="12">
        <v>346.7</v>
      </c>
      <c r="O25" s="12">
        <v>24.1</v>
      </c>
    </row>
    <row r="26" spans="1:15" x14ac:dyDescent="0.2">
      <c r="A26" s="35" t="s">
        <v>30</v>
      </c>
      <c r="B26" s="22">
        <f t="shared" si="0"/>
        <v>1</v>
      </c>
      <c r="C26" s="10">
        <v>1</v>
      </c>
      <c r="D26" s="10"/>
      <c r="E26" s="11">
        <v>1.7</v>
      </c>
      <c r="F26" s="11">
        <v>0.5</v>
      </c>
      <c r="G26" s="12">
        <v>820.4</v>
      </c>
      <c r="H26" s="12">
        <v>749.4</v>
      </c>
      <c r="I26" s="12">
        <v>71</v>
      </c>
      <c r="J26" s="12">
        <v>903.4</v>
      </c>
      <c r="K26" s="12">
        <v>832.4</v>
      </c>
      <c r="L26" s="12">
        <v>71</v>
      </c>
      <c r="M26" s="12">
        <v>937.7</v>
      </c>
      <c r="N26" s="12">
        <v>866.7</v>
      </c>
      <c r="O26" s="12">
        <v>71</v>
      </c>
    </row>
    <row r="27" spans="1:15" x14ac:dyDescent="0.2">
      <c r="A27" s="35" t="s">
        <v>31</v>
      </c>
      <c r="B27" s="22">
        <f t="shared" si="0"/>
        <v>1</v>
      </c>
      <c r="C27" s="10">
        <v>1</v>
      </c>
      <c r="D27" s="10"/>
      <c r="E27" s="11">
        <v>1.7</v>
      </c>
      <c r="F27" s="11">
        <v>0.5</v>
      </c>
      <c r="G27" s="12">
        <v>820.4</v>
      </c>
      <c r="H27" s="12">
        <v>749.4</v>
      </c>
      <c r="I27" s="12">
        <v>71</v>
      </c>
      <c r="J27" s="12">
        <v>903.4</v>
      </c>
      <c r="K27" s="12">
        <v>832.4</v>
      </c>
      <c r="L27" s="12">
        <v>71</v>
      </c>
      <c r="M27" s="12">
        <v>937.7</v>
      </c>
      <c r="N27" s="12">
        <v>866.7</v>
      </c>
      <c r="O27" s="12">
        <v>71</v>
      </c>
    </row>
    <row r="28" spans="1:15" x14ac:dyDescent="0.2">
      <c r="A28" s="35" t="s">
        <v>32</v>
      </c>
      <c r="B28" s="22">
        <f t="shared" si="0"/>
        <v>1</v>
      </c>
      <c r="C28" s="10">
        <v>1</v>
      </c>
      <c r="D28" s="10"/>
      <c r="E28" s="11">
        <v>1.7</v>
      </c>
      <c r="F28" s="11">
        <v>0.5</v>
      </c>
      <c r="G28" s="12">
        <v>820.4</v>
      </c>
      <c r="H28" s="12">
        <v>749.4</v>
      </c>
      <c r="I28" s="12">
        <v>71</v>
      </c>
      <c r="J28" s="12">
        <v>903.4</v>
      </c>
      <c r="K28" s="12">
        <v>832.4</v>
      </c>
      <c r="L28" s="12">
        <v>71</v>
      </c>
      <c r="M28" s="12">
        <v>937.7</v>
      </c>
      <c r="N28" s="12">
        <v>866.7</v>
      </c>
      <c r="O28" s="12">
        <v>71</v>
      </c>
    </row>
    <row r="29" spans="1:15" x14ac:dyDescent="0.2">
      <c r="A29" s="35" t="s">
        <v>33</v>
      </c>
      <c r="B29" s="22">
        <f t="shared" si="0"/>
        <v>1</v>
      </c>
      <c r="C29" s="10"/>
      <c r="D29" s="10">
        <v>1</v>
      </c>
      <c r="E29" s="11">
        <v>1.7</v>
      </c>
      <c r="F29" s="11">
        <v>0.5</v>
      </c>
      <c r="G29" s="12">
        <v>323.89999999999998</v>
      </c>
      <c r="H29" s="12">
        <v>299.8</v>
      </c>
      <c r="I29" s="12">
        <v>24.1</v>
      </c>
      <c r="J29" s="12">
        <v>357.1</v>
      </c>
      <c r="K29" s="12">
        <v>333</v>
      </c>
      <c r="L29" s="12">
        <v>24.1</v>
      </c>
      <c r="M29" s="12">
        <v>370.8</v>
      </c>
      <c r="N29" s="12">
        <v>346.7</v>
      </c>
      <c r="O29" s="12">
        <v>24.1</v>
      </c>
    </row>
    <row r="30" spans="1:15" x14ac:dyDescent="0.2">
      <c r="A30" s="35" t="s">
        <v>34</v>
      </c>
      <c r="B30" s="22">
        <f t="shared" si="0"/>
        <v>1</v>
      </c>
      <c r="C30" s="10">
        <v>1</v>
      </c>
      <c r="D30" s="10"/>
      <c r="E30" s="11">
        <v>1.7</v>
      </c>
      <c r="F30" s="11">
        <v>0.5</v>
      </c>
      <c r="G30" s="12">
        <v>820.4</v>
      </c>
      <c r="H30" s="12">
        <v>749.4</v>
      </c>
      <c r="I30" s="12">
        <v>71</v>
      </c>
      <c r="J30" s="12">
        <v>903.4</v>
      </c>
      <c r="K30" s="12">
        <v>832.4</v>
      </c>
      <c r="L30" s="12">
        <v>71</v>
      </c>
      <c r="M30" s="12">
        <v>937.7</v>
      </c>
      <c r="N30" s="12">
        <v>866.7</v>
      </c>
      <c r="O30" s="12">
        <v>71</v>
      </c>
    </row>
    <row r="31" spans="1:15" x14ac:dyDescent="0.2">
      <c r="A31" s="35" t="s">
        <v>35</v>
      </c>
      <c r="B31" s="22">
        <f t="shared" si="0"/>
        <v>1</v>
      </c>
      <c r="C31" s="10">
        <v>1</v>
      </c>
      <c r="D31" s="10"/>
      <c r="E31" s="11">
        <v>1.7</v>
      </c>
      <c r="F31" s="11">
        <v>0.5</v>
      </c>
      <c r="G31" s="12">
        <v>820.4</v>
      </c>
      <c r="H31" s="12">
        <v>749.4</v>
      </c>
      <c r="I31" s="12">
        <v>71</v>
      </c>
      <c r="J31" s="12">
        <v>903.4</v>
      </c>
      <c r="K31" s="12">
        <v>832.4</v>
      </c>
      <c r="L31" s="12">
        <v>71</v>
      </c>
      <c r="M31" s="12">
        <v>937.7</v>
      </c>
      <c r="N31" s="12">
        <v>866.7</v>
      </c>
      <c r="O31" s="12">
        <v>71</v>
      </c>
    </row>
    <row r="32" spans="1:15" x14ac:dyDescent="0.2">
      <c r="A32" s="35" t="s">
        <v>36</v>
      </c>
      <c r="B32" s="22">
        <f t="shared" si="0"/>
        <v>1</v>
      </c>
      <c r="C32" s="10"/>
      <c r="D32" s="10">
        <v>1</v>
      </c>
      <c r="E32" s="11">
        <v>1.7</v>
      </c>
      <c r="F32" s="11">
        <v>0.5</v>
      </c>
      <c r="G32" s="12">
        <v>323.89999999999998</v>
      </c>
      <c r="H32" s="12">
        <v>299.8</v>
      </c>
      <c r="I32" s="12">
        <v>24.1</v>
      </c>
      <c r="J32" s="12">
        <v>357.1</v>
      </c>
      <c r="K32" s="12">
        <v>333</v>
      </c>
      <c r="L32" s="12">
        <v>24.1</v>
      </c>
      <c r="M32" s="12">
        <v>370.8</v>
      </c>
      <c r="N32" s="12">
        <v>346.7</v>
      </c>
      <c r="O32" s="12">
        <v>24.1</v>
      </c>
    </row>
    <row r="33" spans="1:15" x14ac:dyDescent="0.2">
      <c r="A33" s="35" t="s">
        <v>37</v>
      </c>
      <c r="B33" s="22">
        <f>C33+D33</f>
        <v>1</v>
      </c>
      <c r="C33" s="10"/>
      <c r="D33" s="10">
        <v>1</v>
      </c>
      <c r="E33" s="11">
        <v>1.7</v>
      </c>
      <c r="F33" s="11">
        <v>0.5</v>
      </c>
      <c r="G33" s="12">
        <v>323.89999999999998</v>
      </c>
      <c r="H33" s="12">
        <v>299.8</v>
      </c>
      <c r="I33" s="12">
        <v>24.1</v>
      </c>
      <c r="J33" s="12">
        <v>357.1</v>
      </c>
      <c r="K33" s="12">
        <v>333</v>
      </c>
      <c r="L33" s="12">
        <v>24.1</v>
      </c>
      <c r="M33" s="12">
        <v>370.8</v>
      </c>
      <c r="N33" s="12">
        <v>346.7</v>
      </c>
      <c r="O33" s="12">
        <v>24.1</v>
      </c>
    </row>
    <row r="34" spans="1:15" x14ac:dyDescent="0.2">
      <c r="A34" s="34" t="s">
        <v>38</v>
      </c>
      <c r="B34" s="8">
        <f>C34+D34</f>
        <v>11</v>
      </c>
      <c r="C34" s="8">
        <f>SUM(C35:C42)</f>
        <v>7</v>
      </c>
      <c r="D34" s="8">
        <f>SUM(D35:D42)</f>
        <v>4</v>
      </c>
      <c r="E34" s="13">
        <v>1.7</v>
      </c>
      <c r="F34" s="13">
        <v>0.5</v>
      </c>
      <c r="G34" s="9">
        <v>7038.6</v>
      </c>
      <c r="H34" s="9">
        <v>6445.2</v>
      </c>
      <c r="I34" s="9">
        <v>593.4</v>
      </c>
      <c r="J34" s="9">
        <v>7752.3</v>
      </c>
      <c r="K34" s="9">
        <v>7158.9</v>
      </c>
      <c r="L34" s="9">
        <v>593.4</v>
      </c>
      <c r="M34" s="9">
        <v>8047.3</v>
      </c>
      <c r="N34" s="9">
        <v>7453.9</v>
      </c>
      <c r="O34" s="9">
        <v>593.4</v>
      </c>
    </row>
    <row r="35" spans="1:15" x14ac:dyDescent="0.2">
      <c r="A35" s="35" t="s">
        <v>39</v>
      </c>
      <c r="B35" s="22">
        <f t="shared" si="0"/>
        <v>1</v>
      </c>
      <c r="C35" s="16"/>
      <c r="D35" s="16">
        <v>1</v>
      </c>
      <c r="E35" s="11">
        <v>1.7</v>
      </c>
      <c r="F35" s="11">
        <v>0.5</v>
      </c>
      <c r="G35" s="12">
        <v>323.89999999999998</v>
      </c>
      <c r="H35" s="12">
        <v>299.8</v>
      </c>
      <c r="I35" s="12">
        <v>24.1</v>
      </c>
      <c r="J35" s="12">
        <v>357.1</v>
      </c>
      <c r="K35" s="12">
        <v>333</v>
      </c>
      <c r="L35" s="12">
        <v>24.1</v>
      </c>
      <c r="M35" s="12">
        <v>370.8</v>
      </c>
      <c r="N35" s="12">
        <v>346.7</v>
      </c>
      <c r="O35" s="12">
        <v>24.1</v>
      </c>
    </row>
    <row r="36" spans="1:15" x14ac:dyDescent="0.2">
      <c r="A36" s="35" t="s">
        <v>40</v>
      </c>
      <c r="B36" s="22">
        <f t="shared" si="0"/>
        <v>1</v>
      </c>
      <c r="C36" s="16">
        <v>1</v>
      </c>
      <c r="D36" s="16"/>
      <c r="E36" s="11">
        <v>1.7</v>
      </c>
      <c r="F36" s="11">
        <v>0.5</v>
      </c>
      <c r="G36" s="12">
        <v>820.4</v>
      </c>
      <c r="H36" s="12">
        <v>749.4</v>
      </c>
      <c r="I36" s="12">
        <v>71</v>
      </c>
      <c r="J36" s="12">
        <v>903.4</v>
      </c>
      <c r="K36" s="12">
        <v>832.4</v>
      </c>
      <c r="L36" s="12">
        <v>71</v>
      </c>
      <c r="M36" s="12">
        <v>937.7</v>
      </c>
      <c r="N36" s="12">
        <v>866.7</v>
      </c>
      <c r="O36" s="12">
        <v>71</v>
      </c>
    </row>
    <row r="37" spans="1:15" x14ac:dyDescent="0.2">
      <c r="A37" s="35" t="s">
        <v>41</v>
      </c>
      <c r="B37" s="22">
        <f t="shared" si="0"/>
        <v>1</v>
      </c>
      <c r="C37" s="16"/>
      <c r="D37" s="16">
        <v>1</v>
      </c>
      <c r="E37" s="11">
        <v>1.7</v>
      </c>
      <c r="F37" s="11">
        <v>0.5</v>
      </c>
      <c r="G37" s="12">
        <v>323.89999999999998</v>
      </c>
      <c r="H37" s="12">
        <v>299.8</v>
      </c>
      <c r="I37" s="12">
        <v>24.1</v>
      </c>
      <c r="J37" s="12">
        <v>357.1</v>
      </c>
      <c r="K37" s="12">
        <v>333</v>
      </c>
      <c r="L37" s="12">
        <v>24.1</v>
      </c>
      <c r="M37" s="12">
        <v>370.8</v>
      </c>
      <c r="N37" s="12">
        <v>346.7</v>
      </c>
      <c r="O37" s="12">
        <v>24.1</v>
      </c>
    </row>
    <row r="38" spans="1:15" x14ac:dyDescent="0.2">
      <c r="A38" s="35" t="s">
        <v>42</v>
      </c>
      <c r="B38" s="22">
        <f t="shared" si="0"/>
        <v>4</v>
      </c>
      <c r="C38" s="16">
        <v>4</v>
      </c>
      <c r="D38" s="16"/>
      <c r="E38" s="11">
        <v>1.7</v>
      </c>
      <c r="F38" s="11">
        <v>0.5</v>
      </c>
      <c r="G38" s="12">
        <v>3281.8</v>
      </c>
      <c r="H38" s="12">
        <v>2997.8</v>
      </c>
      <c r="I38" s="12">
        <v>284</v>
      </c>
      <c r="J38" s="12">
        <v>3613.7</v>
      </c>
      <c r="K38" s="12">
        <v>3329.7</v>
      </c>
      <c r="L38" s="12">
        <v>284</v>
      </c>
      <c r="M38" s="12">
        <v>3751</v>
      </c>
      <c r="N38" s="12">
        <v>3467</v>
      </c>
      <c r="O38" s="12">
        <v>284</v>
      </c>
    </row>
    <row r="39" spans="1:15" x14ac:dyDescent="0.2">
      <c r="A39" s="35" t="s">
        <v>43</v>
      </c>
      <c r="B39" s="22">
        <f t="shared" si="0"/>
        <v>1</v>
      </c>
      <c r="C39" s="16">
        <v>1</v>
      </c>
      <c r="D39" s="16"/>
      <c r="E39" s="11">
        <v>1.7</v>
      </c>
      <c r="F39" s="11">
        <v>0.5</v>
      </c>
      <c r="G39" s="12">
        <v>820.4</v>
      </c>
      <c r="H39" s="12">
        <v>749.4</v>
      </c>
      <c r="I39" s="12">
        <v>71</v>
      </c>
      <c r="J39" s="12">
        <v>903.4</v>
      </c>
      <c r="K39" s="12">
        <v>832.4</v>
      </c>
      <c r="L39" s="12">
        <v>71</v>
      </c>
      <c r="M39" s="12">
        <v>937.7</v>
      </c>
      <c r="N39" s="12">
        <v>866.7</v>
      </c>
      <c r="O39" s="12">
        <v>71</v>
      </c>
    </row>
    <row r="40" spans="1:15" x14ac:dyDescent="0.2">
      <c r="A40" s="35" t="s">
        <v>44</v>
      </c>
      <c r="B40" s="22">
        <f t="shared" si="0"/>
        <v>1</v>
      </c>
      <c r="C40" s="16"/>
      <c r="D40" s="16">
        <v>1</v>
      </c>
      <c r="E40" s="11">
        <v>1.7</v>
      </c>
      <c r="F40" s="11">
        <v>0.5</v>
      </c>
      <c r="G40" s="12">
        <v>323.89999999999998</v>
      </c>
      <c r="H40" s="12">
        <v>299.8</v>
      </c>
      <c r="I40" s="12">
        <v>24.1</v>
      </c>
      <c r="J40" s="12">
        <v>357.1</v>
      </c>
      <c r="K40" s="12">
        <v>333</v>
      </c>
      <c r="L40" s="12">
        <v>24.1</v>
      </c>
      <c r="M40" s="12">
        <v>370.8</v>
      </c>
      <c r="N40" s="12">
        <v>346.7</v>
      </c>
      <c r="O40" s="12">
        <v>24.1</v>
      </c>
    </row>
    <row r="41" spans="1:15" x14ac:dyDescent="0.2">
      <c r="A41" s="35" t="s">
        <v>45</v>
      </c>
      <c r="B41" s="22">
        <f t="shared" si="0"/>
        <v>1</v>
      </c>
      <c r="C41" s="16">
        <v>1</v>
      </c>
      <c r="D41" s="16"/>
      <c r="E41" s="11">
        <v>1.7</v>
      </c>
      <c r="F41" s="11">
        <v>0.5</v>
      </c>
      <c r="G41" s="12">
        <v>820.4</v>
      </c>
      <c r="H41" s="12">
        <v>749.4</v>
      </c>
      <c r="I41" s="12">
        <v>71</v>
      </c>
      <c r="J41" s="12">
        <v>903.4</v>
      </c>
      <c r="K41" s="12">
        <v>832.4</v>
      </c>
      <c r="L41" s="12">
        <v>71</v>
      </c>
      <c r="M41" s="12">
        <v>937.7</v>
      </c>
      <c r="N41" s="12">
        <v>866.7</v>
      </c>
      <c r="O41" s="12">
        <v>71</v>
      </c>
    </row>
    <row r="42" spans="1:15" x14ac:dyDescent="0.2">
      <c r="A42" s="35" t="s">
        <v>46</v>
      </c>
      <c r="B42" s="22">
        <f t="shared" si="0"/>
        <v>1</v>
      </c>
      <c r="C42" s="16"/>
      <c r="D42" s="16">
        <v>1</v>
      </c>
      <c r="E42" s="11">
        <v>1.7</v>
      </c>
      <c r="F42" s="11">
        <v>0.5</v>
      </c>
      <c r="G42" s="12">
        <v>323.89999999999998</v>
      </c>
      <c r="H42" s="12">
        <v>299.8</v>
      </c>
      <c r="I42" s="12">
        <v>24.1</v>
      </c>
      <c r="J42" s="12">
        <v>357.1</v>
      </c>
      <c r="K42" s="12">
        <v>333</v>
      </c>
      <c r="L42" s="12">
        <v>24.1</v>
      </c>
      <c r="M42" s="12">
        <v>370.8</v>
      </c>
      <c r="N42" s="12">
        <v>346.7</v>
      </c>
      <c r="O42" s="12">
        <v>24.1</v>
      </c>
    </row>
    <row r="43" spans="1:15" x14ac:dyDescent="0.2">
      <c r="A43" s="34" t="s">
        <v>47</v>
      </c>
      <c r="B43" s="8">
        <f>C43+D43</f>
        <v>10</v>
      </c>
      <c r="C43" s="17">
        <f>SUM(C44:C51)</f>
        <v>4</v>
      </c>
      <c r="D43" s="17">
        <f>SUM(D44:D51)</f>
        <v>6</v>
      </c>
      <c r="E43" s="13">
        <v>1.7</v>
      </c>
      <c r="F43" s="13">
        <v>0.5</v>
      </c>
      <c r="G43" s="9">
        <v>5225.1000000000004</v>
      </c>
      <c r="H43" s="9">
        <v>4796.5</v>
      </c>
      <c r="I43" s="9">
        <v>428.6</v>
      </c>
      <c r="J43" s="9">
        <v>5756.2</v>
      </c>
      <c r="K43" s="9">
        <v>5327.6</v>
      </c>
      <c r="L43" s="9">
        <v>428.6</v>
      </c>
      <c r="M43" s="9">
        <v>5975.7</v>
      </c>
      <c r="N43" s="9">
        <v>5547.1</v>
      </c>
      <c r="O43" s="9">
        <v>428.6</v>
      </c>
    </row>
    <row r="44" spans="1:15" x14ac:dyDescent="0.2">
      <c r="A44" s="35" t="s">
        <v>48</v>
      </c>
      <c r="B44" s="22">
        <f t="shared" si="0"/>
        <v>1</v>
      </c>
      <c r="C44" s="15"/>
      <c r="D44" s="15">
        <v>1</v>
      </c>
      <c r="E44" s="11">
        <v>1.7</v>
      </c>
      <c r="F44" s="11">
        <v>0.5</v>
      </c>
      <c r="G44" s="12">
        <v>323.89999999999998</v>
      </c>
      <c r="H44" s="12">
        <v>299.8</v>
      </c>
      <c r="I44" s="12">
        <v>24.1</v>
      </c>
      <c r="J44" s="12">
        <v>357.1</v>
      </c>
      <c r="K44" s="12">
        <v>333</v>
      </c>
      <c r="L44" s="12">
        <v>24.1</v>
      </c>
      <c r="M44" s="12">
        <v>370.8</v>
      </c>
      <c r="N44" s="12">
        <v>346.7</v>
      </c>
      <c r="O44" s="12">
        <v>24.1</v>
      </c>
    </row>
    <row r="45" spans="1:15" ht="16.5" customHeight="1" x14ac:dyDescent="0.2">
      <c r="A45" s="35" t="s">
        <v>49</v>
      </c>
      <c r="B45" s="22">
        <f t="shared" si="0"/>
        <v>1</v>
      </c>
      <c r="C45" s="15"/>
      <c r="D45" s="15">
        <v>1</v>
      </c>
      <c r="E45" s="11">
        <v>1.7</v>
      </c>
      <c r="F45" s="11">
        <v>0.5</v>
      </c>
      <c r="G45" s="12">
        <v>323.89999999999998</v>
      </c>
      <c r="H45" s="12">
        <v>299.8</v>
      </c>
      <c r="I45" s="12">
        <v>24.1</v>
      </c>
      <c r="J45" s="12">
        <v>357.1</v>
      </c>
      <c r="K45" s="12">
        <v>333</v>
      </c>
      <c r="L45" s="12">
        <v>24.1</v>
      </c>
      <c r="M45" s="12">
        <v>370.8</v>
      </c>
      <c r="N45" s="12">
        <v>346.7</v>
      </c>
      <c r="O45" s="12">
        <v>24.1</v>
      </c>
    </row>
    <row r="46" spans="1:15" ht="15" customHeight="1" x14ac:dyDescent="0.2">
      <c r="A46" s="35" t="s">
        <v>50</v>
      </c>
      <c r="B46" s="22">
        <f t="shared" si="0"/>
        <v>1</v>
      </c>
      <c r="C46" s="15"/>
      <c r="D46" s="15">
        <v>1</v>
      </c>
      <c r="E46" s="11">
        <v>1.7</v>
      </c>
      <c r="F46" s="11">
        <v>0.5</v>
      </c>
      <c r="G46" s="12">
        <v>323.89999999999998</v>
      </c>
      <c r="H46" s="12">
        <v>299.8</v>
      </c>
      <c r="I46" s="12">
        <v>24.1</v>
      </c>
      <c r="J46" s="12">
        <v>357.1</v>
      </c>
      <c r="K46" s="12">
        <v>333</v>
      </c>
      <c r="L46" s="12">
        <v>24.1</v>
      </c>
      <c r="M46" s="12">
        <v>370.8</v>
      </c>
      <c r="N46" s="12">
        <v>346.7</v>
      </c>
      <c r="O46" s="12">
        <v>24.1</v>
      </c>
    </row>
    <row r="47" spans="1:15" x14ac:dyDescent="0.2">
      <c r="A47" s="35" t="s">
        <v>51</v>
      </c>
      <c r="B47" s="22">
        <f t="shared" si="0"/>
        <v>1</v>
      </c>
      <c r="C47" s="15"/>
      <c r="D47" s="15">
        <v>1</v>
      </c>
      <c r="E47" s="11">
        <v>1.7</v>
      </c>
      <c r="F47" s="11">
        <v>0.5</v>
      </c>
      <c r="G47" s="12">
        <v>323.89999999999998</v>
      </c>
      <c r="H47" s="12">
        <v>299.8</v>
      </c>
      <c r="I47" s="12">
        <v>24.1</v>
      </c>
      <c r="J47" s="12">
        <v>357.1</v>
      </c>
      <c r="K47" s="12">
        <v>333</v>
      </c>
      <c r="L47" s="12">
        <v>24.1</v>
      </c>
      <c r="M47" s="12">
        <v>370.8</v>
      </c>
      <c r="N47" s="12">
        <v>346.7</v>
      </c>
      <c r="O47" s="12">
        <v>24.1</v>
      </c>
    </row>
    <row r="48" spans="1:15" x14ac:dyDescent="0.2">
      <c r="A48" s="35" t="s">
        <v>52</v>
      </c>
      <c r="B48" s="22">
        <f t="shared" si="0"/>
        <v>3</v>
      </c>
      <c r="C48" s="15">
        <v>3</v>
      </c>
      <c r="D48" s="15"/>
      <c r="E48" s="11">
        <v>1.7</v>
      </c>
      <c r="F48" s="11">
        <v>0.5</v>
      </c>
      <c r="G48" s="12">
        <v>2461.3000000000002</v>
      </c>
      <c r="H48" s="12">
        <v>2248.3000000000002</v>
      </c>
      <c r="I48" s="12">
        <v>213</v>
      </c>
      <c r="J48" s="12">
        <v>2710.2</v>
      </c>
      <c r="K48" s="12">
        <v>2497.1999999999998</v>
      </c>
      <c r="L48" s="12">
        <v>213</v>
      </c>
      <c r="M48" s="12">
        <v>2813.2</v>
      </c>
      <c r="N48" s="12">
        <v>2600.1999999999998</v>
      </c>
      <c r="O48" s="12">
        <v>213</v>
      </c>
    </row>
    <row r="49" spans="1:15" x14ac:dyDescent="0.2">
      <c r="A49" s="35" t="s">
        <v>53</v>
      </c>
      <c r="B49" s="22">
        <f t="shared" si="0"/>
        <v>1</v>
      </c>
      <c r="C49" s="15"/>
      <c r="D49" s="15">
        <v>1</v>
      </c>
      <c r="E49" s="11">
        <v>1.7</v>
      </c>
      <c r="F49" s="11">
        <v>0.5</v>
      </c>
      <c r="G49" s="12">
        <v>323.89999999999998</v>
      </c>
      <c r="H49" s="12">
        <v>299.8</v>
      </c>
      <c r="I49" s="12">
        <v>24.1</v>
      </c>
      <c r="J49" s="12">
        <v>357.1</v>
      </c>
      <c r="K49" s="12">
        <v>333</v>
      </c>
      <c r="L49" s="12">
        <v>24.1</v>
      </c>
      <c r="M49" s="12">
        <v>370.8</v>
      </c>
      <c r="N49" s="12">
        <v>346.7</v>
      </c>
      <c r="O49" s="12">
        <v>24.1</v>
      </c>
    </row>
    <row r="50" spans="1:15" ht="15.75" customHeight="1" x14ac:dyDescent="0.2">
      <c r="A50" s="35" t="s">
        <v>54</v>
      </c>
      <c r="B50" s="22">
        <f t="shared" si="0"/>
        <v>1</v>
      </c>
      <c r="C50" s="15">
        <v>1</v>
      </c>
      <c r="D50" s="15"/>
      <c r="E50" s="11">
        <v>1.7</v>
      </c>
      <c r="F50" s="11">
        <v>0.5</v>
      </c>
      <c r="G50" s="12">
        <v>820.4</v>
      </c>
      <c r="H50" s="12">
        <v>749.4</v>
      </c>
      <c r="I50" s="12">
        <v>71</v>
      </c>
      <c r="J50" s="12">
        <v>903.4</v>
      </c>
      <c r="K50" s="12">
        <v>832.4</v>
      </c>
      <c r="L50" s="12">
        <v>71</v>
      </c>
      <c r="M50" s="12">
        <v>937.7</v>
      </c>
      <c r="N50" s="12">
        <v>866.7</v>
      </c>
      <c r="O50" s="12">
        <v>71</v>
      </c>
    </row>
    <row r="51" spans="1:15" x14ac:dyDescent="0.2">
      <c r="A51" s="35" t="s">
        <v>55</v>
      </c>
      <c r="B51" s="22">
        <f t="shared" si="0"/>
        <v>1</v>
      </c>
      <c r="C51" s="15"/>
      <c r="D51" s="15">
        <v>1</v>
      </c>
      <c r="E51" s="11">
        <v>1.7</v>
      </c>
      <c r="F51" s="11">
        <v>0.5</v>
      </c>
      <c r="G51" s="12">
        <v>323.89999999999998</v>
      </c>
      <c r="H51" s="12">
        <v>299.8</v>
      </c>
      <c r="I51" s="12">
        <v>24.1</v>
      </c>
      <c r="J51" s="12">
        <v>357.1</v>
      </c>
      <c r="K51" s="12">
        <v>333</v>
      </c>
      <c r="L51" s="12">
        <v>24.1</v>
      </c>
      <c r="M51" s="12">
        <v>370.8</v>
      </c>
      <c r="N51" s="12">
        <v>346.7</v>
      </c>
      <c r="O51" s="12">
        <v>24.1</v>
      </c>
    </row>
    <row r="52" spans="1:15" x14ac:dyDescent="0.2">
      <c r="A52" s="34" t="s">
        <v>56</v>
      </c>
      <c r="B52" s="8">
        <f>C52+D52</f>
        <v>11</v>
      </c>
      <c r="C52" s="8">
        <f>SUM(C53:C63)</f>
        <v>5</v>
      </c>
      <c r="D52" s="8">
        <f>SUM(D53:D63)</f>
        <v>6</v>
      </c>
      <c r="E52" s="13">
        <v>1.7</v>
      </c>
      <c r="F52" s="13">
        <v>0.5</v>
      </c>
      <c r="G52" s="9">
        <v>6045.4</v>
      </c>
      <c r="H52" s="9">
        <v>5545.8</v>
      </c>
      <c r="I52" s="9">
        <v>499.6</v>
      </c>
      <c r="J52" s="9">
        <v>6659.6</v>
      </c>
      <c r="K52" s="9">
        <v>6160</v>
      </c>
      <c r="L52" s="9">
        <v>499.6</v>
      </c>
      <c r="M52" s="9">
        <v>6913.3</v>
      </c>
      <c r="N52" s="9">
        <v>6413.7</v>
      </c>
      <c r="O52" s="9">
        <v>499.6</v>
      </c>
    </row>
    <row r="53" spans="1:15" x14ac:dyDescent="0.2">
      <c r="A53" s="35" t="s">
        <v>57</v>
      </c>
      <c r="B53" s="22">
        <f t="shared" si="0"/>
        <v>1</v>
      </c>
      <c r="C53" s="18"/>
      <c r="D53" s="19">
        <v>1</v>
      </c>
      <c r="E53" s="11">
        <v>1.7</v>
      </c>
      <c r="F53" s="11">
        <v>0.5</v>
      </c>
      <c r="G53" s="12">
        <v>323.89999999999998</v>
      </c>
      <c r="H53" s="12">
        <v>299.8</v>
      </c>
      <c r="I53" s="12">
        <v>24.1</v>
      </c>
      <c r="J53" s="12">
        <v>357.1</v>
      </c>
      <c r="K53" s="12">
        <v>333</v>
      </c>
      <c r="L53" s="12">
        <v>24.1</v>
      </c>
      <c r="M53" s="12">
        <v>370.8</v>
      </c>
      <c r="N53" s="12">
        <v>346.7</v>
      </c>
      <c r="O53" s="12">
        <v>24.1</v>
      </c>
    </row>
    <row r="54" spans="1:15" x14ac:dyDescent="0.2">
      <c r="A54" s="35" t="s">
        <v>58</v>
      </c>
      <c r="B54" s="22">
        <f t="shared" si="0"/>
        <v>1</v>
      </c>
      <c r="C54" s="10"/>
      <c r="D54" s="10">
        <v>1</v>
      </c>
      <c r="E54" s="11">
        <v>1.7</v>
      </c>
      <c r="F54" s="11">
        <v>0.5</v>
      </c>
      <c r="G54" s="12">
        <v>323.89999999999998</v>
      </c>
      <c r="H54" s="12">
        <v>299.8</v>
      </c>
      <c r="I54" s="12">
        <v>24.1</v>
      </c>
      <c r="J54" s="12">
        <v>357.1</v>
      </c>
      <c r="K54" s="12">
        <v>333</v>
      </c>
      <c r="L54" s="12">
        <v>24.1</v>
      </c>
      <c r="M54" s="12">
        <v>370.8</v>
      </c>
      <c r="N54" s="12">
        <v>346.7</v>
      </c>
      <c r="O54" s="12">
        <v>24.1</v>
      </c>
    </row>
    <row r="55" spans="1:15" x14ac:dyDescent="0.2">
      <c r="A55" s="35" t="s">
        <v>59</v>
      </c>
      <c r="B55" s="22">
        <f t="shared" si="0"/>
        <v>1</v>
      </c>
      <c r="C55" s="10"/>
      <c r="D55" s="10">
        <v>1</v>
      </c>
      <c r="E55" s="11">
        <v>1.7</v>
      </c>
      <c r="F55" s="11">
        <v>0.5</v>
      </c>
      <c r="G55" s="12">
        <v>323.89999999999998</v>
      </c>
      <c r="H55" s="12">
        <v>299.8</v>
      </c>
      <c r="I55" s="12">
        <v>24.1</v>
      </c>
      <c r="J55" s="12">
        <v>357.1</v>
      </c>
      <c r="K55" s="12">
        <v>333</v>
      </c>
      <c r="L55" s="12">
        <v>24.1</v>
      </c>
      <c r="M55" s="12">
        <v>370.8</v>
      </c>
      <c r="N55" s="12">
        <v>346.7</v>
      </c>
      <c r="O55" s="12">
        <v>24.1</v>
      </c>
    </row>
    <row r="56" spans="1:15" x14ac:dyDescent="0.2">
      <c r="A56" s="35" t="s">
        <v>60</v>
      </c>
      <c r="B56" s="22">
        <f t="shared" si="0"/>
        <v>1</v>
      </c>
      <c r="C56" s="20"/>
      <c r="D56" s="20">
        <v>1</v>
      </c>
      <c r="E56" s="11">
        <v>1.7</v>
      </c>
      <c r="F56" s="11">
        <v>0.5</v>
      </c>
      <c r="G56" s="12">
        <v>323.89999999999998</v>
      </c>
      <c r="H56" s="12">
        <v>299.8</v>
      </c>
      <c r="I56" s="12">
        <v>24.1</v>
      </c>
      <c r="J56" s="12">
        <v>357.1</v>
      </c>
      <c r="K56" s="12">
        <v>333</v>
      </c>
      <c r="L56" s="12">
        <v>24.1</v>
      </c>
      <c r="M56" s="12">
        <v>370.8</v>
      </c>
      <c r="N56" s="12">
        <v>346.7</v>
      </c>
      <c r="O56" s="12">
        <v>24.1</v>
      </c>
    </row>
    <row r="57" spans="1:15" x14ac:dyDescent="0.2">
      <c r="A57" s="35" t="s">
        <v>61</v>
      </c>
      <c r="B57" s="22">
        <f t="shared" si="0"/>
        <v>1</v>
      </c>
      <c r="C57" s="18">
        <v>1</v>
      </c>
      <c r="D57" s="18"/>
      <c r="E57" s="11">
        <v>1.7</v>
      </c>
      <c r="F57" s="11">
        <v>0.5</v>
      </c>
      <c r="G57" s="12">
        <v>820.4</v>
      </c>
      <c r="H57" s="12">
        <v>749.4</v>
      </c>
      <c r="I57" s="12">
        <v>71</v>
      </c>
      <c r="J57" s="12">
        <v>903.4</v>
      </c>
      <c r="K57" s="12">
        <v>832.4</v>
      </c>
      <c r="L57" s="12">
        <v>71</v>
      </c>
      <c r="M57" s="12">
        <v>937.7</v>
      </c>
      <c r="N57" s="12">
        <v>866.7</v>
      </c>
      <c r="O57" s="12">
        <v>71</v>
      </c>
    </row>
    <row r="58" spans="1:15" x14ac:dyDescent="0.2">
      <c r="A58" s="35" t="s">
        <v>62</v>
      </c>
      <c r="B58" s="22">
        <f t="shared" si="0"/>
        <v>1</v>
      </c>
      <c r="C58" s="18">
        <v>1</v>
      </c>
      <c r="D58" s="18"/>
      <c r="E58" s="11">
        <v>1.7</v>
      </c>
      <c r="F58" s="11">
        <v>0.5</v>
      </c>
      <c r="G58" s="12">
        <v>820.4</v>
      </c>
      <c r="H58" s="12">
        <v>749.4</v>
      </c>
      <c r="I58" s="12">
        <v>71</v>
      </c>
      <c r="J58" s="12">
        <v>903.4</v>
      </c>
      <c r="K58" s="12">
        <v>832.4</v>
      </c>
      <c r="L58" s="12">
        <v>71</v>
      </c>
      <c r="M58" s="12">
        <v>937.7</v>
      </c>
      <c r="N58" s="12">
        <v>866.7</v>
      </c>
      <c r="O58" s="12">
        <v>71</v>
      </c>
    </row>
    <row r="59" spans="1:15" x14ac:dyDescent="0.2">
      <c r="A59" s="35" t="s">
        <v>63</v>
      </c>
      <c r="B59" s="22">
        <f t="shared" si="0"/>
        <v>1</v>
      </c>
      <c r="C59" s="20">
        <v>1</v>
      </c>
      <c r="D59" s="20"/>
      <c r="E59" s="11">
        <v>1.7</v>
      </c>
      <c r="F59" s="11">
        <v>0.5</v>
      </c>
      <c r="G59" s="12">
        <v>820.4</v>
      </c>
      <c r="H59" s="12">
        <v>749.4</v>
      </c>
      <c r="I59" s="12">
        <v>71</v>
      </c>
      <c r="J59" s="12">
        <v>903.4</v>
      </c>
      <c r="K59" s="12">
        <v>832.4</v>
      </c>
      <c r="L59" s="12">
        <v>71</v>
      </c>
      <c r="M59" s="12">
        <v>937.7</v>
      </c>
      <c r="N59" s="12">
        <v>866.7</v>
      </c>
      <c r="O59" s="12">
        <v>71</v>
      </c>
    </row>
    <row r="60" spans="1:15" x14ac:dyDescent="0.2">
      <c r="A60" s="35" t="s">
        <v>64</v>
      </c>
      <c r="B60" s="22">
        <f t="shared" si="0"/>
        <v>1</v>
      </c>
      <c r="C60" s="18"/>
      <c r="D60" s="18">
        <v>1</v>
      </c>
      <c r="E60" s="11">
        <v>1.7</v>
      </c>
      <c r="F60" s="11">
        <v>0.5</v>
      </c>
      <c r="G60" s="12">
        <v>323.89999999999998</v>
      </c>
      <c r="H60" s="12">
        <v>299.8</v>
      </c>
      <c r="I60" s="12">
        <v>24.1</v>
      </c>
      <c r="J60" s="12">
        <v>357.1</v>
      </c>
      <c r="K60" s="12">
        <v>333</v>
      </c>
      <c r="L60" s="12">
        <v>24.1</v>
      </c>
      <c r="M60" s="12">
        <v>370.8</v>
      </c>
      <c r="N60" s="12">
        <v>346.7</v>
      </c>
      <c r="O60" s="12">
        <v>24.1</v>
      </c>
    </row>
    <row r="61" spans="1:15" x14ac:dyDescent="0.2">
      <c r="A61" s="35" t="s">
        <v>65</v>
      </c>
      <c r="B61" s="22">
        <f t="shared" si="0"/>
        <v>1</v>
      </c>
      <c r="C61" s="20">
        <v>1</v>
      </c>
      <c r="D61" s="20"/>
      <c r="E61" s="11">
        <v>1.7</v>
      </c>
      <c r="F61" s="11">
        <v>0.5</v>
      </c>
      <c r="G61" s="12">
        <v>820.4</v>
      </c>
      <c r="H61" s="12">
        <v>749.4</v>
      </c>
      <c r="I61" s="12">
        <v>71</v>
      </c>
      <c r="J61" s="12">
        <v>903.4</v>
      </c>
      <c r="K61" s="12">
        <v>832.4</v>
      </c>
      <c r="L61" s="12">
        <v>71</v>
      </c>
      <c r="M61" s="12">
        <v>937.7</v>
      </c>
      <c r="N61" s="12">
        <v>866.7</v>
      </c>
      <c r="O61" s="12">
        <v>71</v>
      </c>
    </row>
    <row r="62" spans="1:15" x14ac:dyDescent="0.2">
      <c r="A62" s="35" t="s">
        <v>66</v>
      </c>
      <c r="B62" s="22">
        <f>C62+D62</f>
        <v>1</v>
      </c>
      <c r="C62" s="20"/>
      <c r="D62" s="20">
        <v>1</v>
      </c>
      <c r="E62" s="11">
        <v>1.7</v>
      </c>
      <c r="F62" s="11">
        <v>0.5</v>
      </c>
      <c r="G62" s="12">
        <v>323.89999999999998</v>
      </c>
      <c r="H62" s="12">
        <v>299.8</v>
      </c>
      <c r="I62" s="12">
        <v>24.1</v>
      </c>
      <c r="J62" s="12">
        <v>357.1</v>
      </c>
      <c r="K62" s="12">
        <v>333</v>
      </c>
      <c r="L62" s="12">
        <v>24.1</v>
      </c>
      <c r="M62" s="12">
        <v>370.8</v>
      </c>
      <c r="N62" s="12">
        <v>346.7</v>
      </c>
      <c r="O62" s="12">
        <v>24.1</v>
      </c>
    </row>
    <row r="63" spans="1:15" x14ac:dyDescent="0.2">
      <c r="A63" s="35" t="s">
        <v>67</v>
      </c>
      <c r="B63" s="22">
        <f>C63+D63</f>
        <v>1</v>
      </c>
      <c r="C63" s="20">
        <v>1</v>
      </c>
      <c r="D63" s="20"/>
      <c r="E63" s="11">
        <v>1.7</v>
      </c>
      <c r="F63" s="11">
        <v>0.5</v>
      </c>
      <c r="G63" s="12">
        <v>820.4</v>
      </c>
      <c r="H63" s="12">
        <v>749.4</v>
      </c>
      <c r="I63" s="12">
        <v>71</v>
      </c>
      <c r="J63" s="12">
        <v>903.4</v>
      </c>
      <c r="K63" s="12">
        <v>832.4</v>
      </c>
      <c r="L63" s="12">
        <v>71</v>
      </c>
      <c r="M63" s="12">
        <v>937.7</v>
      </c>
      <c r="N63" s="12">
        <v>866.7</v>
      </c>
      <c r="O63" s="12">
        <v>71</v>
      </c>
    </row>
    <row r="64" spans="1:15" ht="17.25" customHeight="1" x14ac:dyDescent="0.2">
      <c r="A64" s="34" t="s">
        <v>68</v>
      </c>
      <c r="B64" s="8">
        <f>C64+D64</f>
        <v>7</v>
      </c>
      <c r="C64" s="17">
        <f>SUM(C65:C71)</f>
        <v>4</v>
      </c>
      <c r="D64" s="17">
        <f>SUM(D65:D71)</f>
        <v>3</v>
      </c>
      <c r="E64" s="13">
        <v>1.7</v>
      </c>
      <c r="F64" s="13">
        <v>0.5</v>
      </c>
      <c r="G64" s="9">
        <v>4253.3</v>
      </c>
      <c r="H64" s="9">
        <v>3897</v>
      </c>
      <c r="I64" s="9">
        <v>356.3</v>
      </c>
      <c r="J64" s="9">
        <v>4684.8999999999996</v>
      </c>
      <c r="K64" s="9">
        <v>4328.6000000000004</v>
      </c>
      <c r="L64" s="9">
        <v>356.3</v>
      </c>
      <c r="M64" s="9">
        <v>4863.2</v>
      </c>
      <c r="N64" s="9">
        <v>4506.8999999999996</v>
      </c>
      <c r="O64" s="9">
        <v>356.3</v>
      </c>
    </row>
    <row r="65" spans="1:15" x14ac:dyDescent="0.2">
      <c r="A65" s="35" t="s">
        <v>69</v>
      </c>
      <c r="B65" s="22">
        <f t="shared" si="0"/>
        <v>1</v>
      </c>
      <c r="C65" s="15">
        <v>1</v>
      </c>
      <c r="D65" s="15"/>
      <c r="E65" s="11">
        <v>1.7</v>
      </c>
      <c r="F65" s="11">
        <v>0.5</v>
      </c>
      <c r="G65" s="12">
        <v>820.4</v>
      </c>
      <c r="H65" s="12">
        <v>749.4</v>
      </c>
      <c r="I65" s="12">
        <v>71</v>
      </c>
      <c r="J65" s="12">
        <v>903.4</v>
      </c>
      <c r="K65" s="12">
        <v>832.4</v>
      </c>
      <c r="L65" s="12">
        <v>71</v>
      </c>
      <c r="M65" s="12">
        <v>937.7</v>
      </c>
      <c r="N65" s="12">
        <v>866.7</v>
      </c>
      <c r="O65" s="12">
        <v>71</v>
      </c>
    </row>
    <row r="66" spans="1:15" x14ac:dyDescent="0.2">
      <c r="A66" s="35" t="s">
        <v>70</v>
      </c>
      <c r="B66" s="22">
        <f t="shared" si="0"/>
        <v>1</v>
      </c>
      <c r="C66" s="15">
        <v>1</v>
      </c>
      <c r="D66" s="15"/>
      <c r="E66" s="11">
        <v>1.7</v>
      </c>
      <c r="F66" s="11">
        <v>0.5</v>
      </c>
      <c r="G66" s="12">
        <v>820.4</v>
      </c>
      <c r="H66" s="12">
        <v>749.4</v>
      </c>
      <c r="I66" s="12">
        <v>71</v>
      </c>
      <c r="J66" s="12">
        <v>903.4</v>
      </c>
      <c r="K66" s="12">
        <v>832.4</v>
      </c>
      <c r="L66" s="12">
        <v>71</v>
      </c>
      <c r="M66" s="12">
        <v>937.7</v>
      </c>
      <c r="N66" s="12">
        <v>866.7</v>
      </c>
      <c r="O66" s="12">
        <v>71</v>
      </c>
    </row>
    <row r="67" spans="1:15" x14ac:dyDescent="0.2">
      <c r="A67" s="35" t="s">
        <v>71</v>
      </c>
      <c r="B67" s="22">
        <f t="shared" si="0"/>
        <v>1</v>
      </c>
      <c r="C67" s="15"/>
      <c r="D67" s="15">
        <v>1</v>
      </c>
      <c r="E67" s="11">
        <v>1.7</v>
      </c>
      <c r="F67" s="11">
        <v>0.5</v>
      </c>
      <c r="G67" s="12">
        <v>323.89999999999998</v>
      </c>
      <c r="H67" s="12">
        <v>299.8</v>
      </c>
      <c r="I67" s="12">
        <v>24.1</v>
      </c>
      <c r="J67" s="12">
        <v>357.1</v>
      </c>
      <c r="K67" s="12">
        <v>333</v>
      </c>
      <c r="L67" s="12">
        <v>24.1</v>
      </c>
      <c r="M67" s="12">
        <v>370.8</v>
      </c>
      <c r="N67" s="12">
        <v>346.7</v>
      </c>
      <c r="O67" s="12">
        <v>24.1</v>
      </c>
    </row>
    <row r="68" spans="1:15" x14ac:dyDescent="0.2">
      <c r="A68" s="35" t="s">
        <v>72</v>
      </c>
      <c r="B68" s="22">
        <f t="shared" si="0"/>
        <v>1</v>
      </c>
      <c r="C68" s="15"/>
      <c r="D68" s="15">
        <v>1</v>
      </c>
      <c r="E68" s="11">
        <v>1.7</v>
      </c>
      <c r="F68" s="11">
        <v>0.5</v>
      </c>
      <c r="G68" s="12">
        <v>323.89999999999998</v>
      </c>
      <c r="H68" s="12">
        <v>299.8</v>
      </c>
      <c r="I68" s="12">
        <v>24.1</v>
      </c>
      <c r="J68" s="12">
        <v>357.1</v>
      </c>
      <c r="K68" s="12">
        <v>333</v>
      </c>
      <c r="L68" s="12">
        <v>24.1</v>
      </c>
      <c r="M68" s="12">
        <v>370.8</v>
      </c>
      <c r="N68" s="12">
        <v>346.7</v>
      </c>
      <c r="O68" s="12">
        <v>24.1</v>
      </c>
    </row>
    <row r="69" spans="1:15" x14ac:dyDescent="0.2">
      <c r="A69" s="35" t="s">
        <v>73</v>
      </c>
      <c r="B69" s="22">
        <f t="shared" si="0"/>
        <v>1</v>
      </c>
      <c r="C69" s="15">
        <v>1</v>
      </c>
      <c r="D69" s="15"/>
      <c r="E69" s="11">
        <v>1.7</v>
      </c>
      <c r="F69" s="11">
        <v>0.5</v>
      </c>
      <c r="G69" s="12">
        <v>820.4</v>
      </c>
      <c r="H69" s="12">
        <v>749.4</v>
      </c>
      <c r="I69" s="12">
        <v>71</v>
      </c>
      <c r="J69" s="12">
        <v>903.4</v>
      </c>
      <c r="K69" s="12">
        <v>832.4</v>
      </c>
      <c r="L69" s="12">
        <v>71</v>
      </c>
      <c r="M69" s="12">
        <v>937.7</v>
      </c>
      <c r="N69" s="12">
        <v>866.7</v>
      </c>
      <c r="O69" s="12">
        <v>71</v>
      </c>
    </row>
    <row r="70" spans="1:15" x14ac:dyDescent="0.2">
      <c r="A70" s="35" t="s">
        <v>74</v>
      </c>
      <c r="B70" s="22">
        <f t="shared" si="0"/>
        <v>1</v>
      </c>
      <c r="C70" s="15">
        <v>1</v>
      </c>
      <c r="D70" s="15"/>
      <c r="E70" s="11">
        <v>1.7</v>
      </c>
      <c r="F70" s="11">
        <v>0.5</v>
      </c>
      <c r="G70" s="12">
        <v>820.4</v>
      </c>
      <c r="H70" s="12">
        <v>749.4</v>
      </c>
      <c r="I70" s="12">
        <v>71</v>
      </c>
      <c r="J70" s="12">
        <v>903.4</v>
      </c>
      <c r="K70" s="12">
        <v>832.4</v>
      </c>
      <c r="L70" s="12">
        <v>71</v>
      </c>
      <c r="M70" s="12">
        <v>937.7</v>
      </c>
      <c r="N70" s="12">
        <v>866.7</v>
      </c>
      <c r="O70" s="12">
        <v>71</v>
      </c>
    </row>
    <row r="71" spans="1:15" x14ac:dyDescent="0.2">
      <c r="A71" s="35" t="s">
        <v>75</v>
      </c>
      <c r="B71" s="22">
        <f t="shared" si="0"/>
        <v>1</v>
      </c>
      <c r="C71" s="15"/>
      <c r="D71" s="15">
        <v>1</v>
      </c>
      <c r="E71" s="11">
        <v>1.7</v>
      </c>
      <c r="F71" s="11">
        <v>0.5</v>
      </c>
      <c r="G71" s="12">
        <v>323.89999999999998</v>
      </c>
      <c r="H71" s="12">
        <v>299.8</v>
      </c>
      <c r="I71" s="12">
        <v>24.1</v>
      </c>
      <c r="J71" s="12">
        <v>357.1</v>
      </c>
      <c r="K71" s="12">
        <v>333</v>
      </c>
      <c r="L71" s="12">
        <v>24.1</v>
      </c>
      <c r="M71" s="12">
        <v>370.8</v>
      </c>
      <c r="N71" s="12">
        <v>346.7</v>
      </c>
      <c r="O71" s="12">
        <v>24.1</v>
      </c>
    </row>
    <row r="72" spans="1:15" x14ac:dyDescent="0.2">
      <c r="A72" s="34" t="s">
        <v>76</v>
      </c>
      <c r="B72" s="8">
        <f>C72+D72</f>
        <v>31</v>
      </c>
      <c r="C72" s="17">
        <f>SUM(C73:C85)</f>
        <v>26</v>
      </c>
      <c r="D72" s="17">
        <f>SUM(D73:D85)</f>
        <v>5</v>
      </c>
      <c r="E72" s="13">
        <v>1.7</v>
      </c>
      <c r="F72" s="13">
        <v>0.5</v>
      </c>
      <c r="G72" s="9">
        <v>22950.9</v>
      </c>
      <c r="H72" s="9">
        <v>20984.400000000001</v>
      </c>
      <c r="I72" s="9">
        <v>1966.5</v>
      </c>
      <c r="J72" s="9">
        <v>25274.3</v>
      </c>
      <c r="K72" s="9">
        <v>23307.8</v>
      </c>
      <c r="L72" s="9">
        <v>1966.5</v>
      </c>
      <c r="M72" s="9">
        <v>26235.3</v>
      </c>
      <c r="N72" s="9">
        <v>24268.799999999999</v>
      </c>
      <c r="O72" s="9">
        <v>1966.5</v>
      </c>
    </row>
    <row r="73" spans="1:15" x14ac:dyDescent="0.2">
      <c r="A73" s="35" t="s">
        <v>77</v>
      </c>
      <c r="B73" s="22">
        <f t="shared" ref="B73:B82" si="1">C73+D73</f>
        <v>1</v>
      </c>
      <c r="C73" s="21">
        <v>1</v>
      </c>
      <c r="D73" s="15"/>
      <c r="E73" s="11">
        <v>1.7</v>
      </c>
      <c r="F73" s="11">
        <v>0.5</v>
      </c>
      <c r="G73" s="12">
        <v>820.4</v>
      </c>
      <c r="H73" s="12">
        <v>749.4</v>
      </c>
      <c r="I73" s="12">
        <v>71</v>
      </c>
      <c r="J73" s="12">
        <v>903.4</v>
      </c>
      <c r="K73" s="12">
        <v>832.4</v>
      </c>
      <c r="L73" s="12">
        <v>71</v>
      </c>
      <c r="M73" s="12">
        <v>937.7</v>
      </c>
      <c r="N73" s="12">
        <v>866.7</v>
      </c>
      <c r="O73" s="12">
        <v>71</v>
      </c>
    </row>
    <row r="74" spans="1:15" x14ac:dyDescent="0.2">
      <c r="A74" s="35" t="s">
        <v>78</v>
      </c>
      <c r="B74" s="22">
        <f t="shared" si="1"/>
        <v>4</v>
      </c>
      <c r="C74" s="21">
        <v>4</v>
      </c>
      <c r="D74" s="15"/>
      <c r="E74" s="11">
        <v>1.7</v>
      </c>
      <c r="F74" s="11">
        <v>0.5</v>
      </c>
      <c r="G74" s="12">
        <v>3281.8</v>
      </c>
      <c r="H74" s="12">
        <v>2997.8</v>
      </c>
      <c r="I74" s="12">
        <v>284</v>
      </c>
      <c r="J74" s="12">
        <v>3613.7</v>
      </c>
      <c r="K74" s="12">
        <v>3329.7</v>
      </c>
      <c r="L74" s="12">
        <v>284</v>
      </c>
      <c r="M74" s="12">
        <v>3751</v>
      </c>
      <c r="N74" s="12">
        <v>3467</v>
      </c>
      <c r="O74" s="12">
        <v>284</v>
      </c>
    </row>
    <row r="75" spans="1:15" x14ac:dyDescent="0.2">
      <c r="A75" s="35" t="s">
        <v>79</v>
      </c>
      <c r="B75" s="22">
        <f t="shared" si="1"/>
        <v>1</v>
      </c>
      <c r="C75" s="21"/>
      <c r="D75" s="15">
        <v>1</v>
      </c>
      <c r="E75" s="11">
        <v>1.7</v>
      </c>
      <c r="F75" s="11">
        <v>0.5</v>
      </c>
      <c r="G75" s="12">
        <v>323.89999999999998</v>
      </c>
      <c r="H75" s="12">
        <v>299.8</v>
      </c>
      <c r="I75" s="12">
        <v>24.1</v>
      </c>
      <c r="J75" s="12">
        <v>357.1</v>
      </c>
      <c r="K75" s="12">
        <v>333</v>
      </c>
      <c r="L75" s="12">
        <v>24.1</v>
      </c>
      <c r="M75" s="12">
        <v>370.8</v>
      </c>
      <c r="N75" s="12">
        <v>346.7</v>
      </c>
      <c r="O75" s="12">
        <v>24.1</v>
      </c>
    </row>
    <row r="76" spans="1:15" x14ac:dyDescent="0.2">
      <c r="A76" s="35" t="s">
        <v>80</v>
      </c>
      <c r="B76" s="22">
        <f t="shared" si="1"/>
        <v>7</v>
      </c>
      <c r="C76" s="21">
        <v>7</v>
      </c>
      <c r="D76" s="15"/>
      <c r="E76" s="11">
        <v>1.7</v>
      </c>
      <c r="F76" s="11">
        <v>0.5</v>
      </c>
      <c r="G76" s="12">
        <v>5743.1</v>
      </c>
      <c r="H76" s="12">
        <v>5246.1</v>
      </c>
      <c r="I76" s="12">
        <v>497</v>
      </c>
      <c r="J76" s="12">
        <v>6323.9</v>
      </c>
      <c r="K76" s="12">
        <v>5826.9</v>
      </c>
      <c r="L76" s="12">
        <v>497</v>
      </c>
      <c r="M76" s="12">
        <v>6564.2</v>
      </c>
      <c r="N76" s="12">
        <v>6067.2</v>
      </c>
      <c r="O76" s="12">
        <v>497</v>
      </c>
    </row>
    <row r="77" spans="1:15" ht="15.75" customHeight="1" x14ac:dyDescent="0.2">
      <c r="A77" s="35" t="s">
        <v>81</v>
      </c>
      <c r="B77" s="22">
        <f t="shared" si="1"/>
        <v>1</v>
      </c>
      <c r="C77" s="21"/>
      <c r="D77" s="15">
        <v>1</v>
      </c>
      <c r="E77" s="11">
        <v>1.7</v>
      </c>
      <c r="F77" s="11">
        <v>0.5</v>
      </c>
      <c r="G77" s="12">
        <v>323.89999999999998</v>
      </c>
      <c r="H77" s="12">
        <v>299.8</v>
      </c>
      <c r="I77" s="12">
        <v>24.1</v>
      </c>
      <c r="J77" s="12">
        <v>357.1</v>
      </c>
      <c r="K77" s="12">
        <v>333</v>
      </c>
      <c r="L77" s="12">
        <v>24.1</v>
      </c>
      <c r="M77" s="12">
        <v>370.8</v>
      </c>
      <c r="N77" s="12">
        <v>346.7</v>
      </c>
      <c r="O77" s="12">
        <v>24.1</v>
      </c>
    </row>
    <row r="78" spans="1:15" ht="15" customHeight="1" x14ac:dyDescent="0.2">
      <c r="A78" s="35" t="s">
        <v>82</v>
      </c>
      <c r="B78" s="22">
        <f t="shared" si="1"/>
        <v>3</v>
      </c>
      <c r="C78" s="21">
        <v>3</v>
      </c>
      <c r="D78" s="15"/>
      <c r="E78" s="11">
        <v>1.7</v>
      </c>
      <c r="F78" s="11">
        <v>0.5</v>
      </c>
      <c r="G78" s="12">
        <v>2461.3000000000002</v>
      </c>
      <c r="H78" s="12">
        <v>2248.3000000000002</v>
      </c>
      <c r="I78" s="12">
        <v>213</v>
      </c>
      <c r="J78" s="12">
        <v>2710.2</v>
      </c>
      <c r="K78" s="12">
        <v>2497.1999999999998</v>
      </c>
      <c r="L78" s="12">
        <v>213</v>
      </c>
      <c r="M78" s="12">
        <v>2813.2</v>
      </c>
      <c r="N78" s="12">
        <v>2600.1999999999998</v>
      </c>
      <c r="O78" s="12">
        <v>213</v>
      </c>
    </row>
    <row r="79" spans="1:15" x14ac:dyDescent="0.2">
      <c r="A79" s="35" t="s">
        <v>83</v>
      </c>
      <c r="B79" s="22">
        <f t="shared" si="1"/>
        <v>1</v>
      </c>
      <c r="C79" s="21"/>
      <c r="D79" s="15">
        <v>1</v>
      </c>
      <c r="E79" s="11">
        <v>1.7</v>
      </c>
      <c r="F79" s="11">
        <v>0.5</v>
      </c>
      <c r="G79" s="12">
        <v>323.89999999999998</v>
      </c>
      <c r="H79" s="12">
        <v>299.8</v>
      </c>
      <c r="I79" s="12">
        <v>24.1</v>
      </c>
      <c r="J79" s="12">
        <v>357.1</v>
      </c>
      <c r="K79" s="12">
        <v>333</v>
      </c>
      <c r="L79" s="12">
        <v>24.1</v>
      </c>
      <c r="M79" s="12">
        <v>370.8</v>
      </c>
      <c r="N79" s="12">
        <v>346.7</v>
      </c>
      <c r="O79" s="12">
        <v>24.1</v>
      </c>
    </row>
    <row r="80" spans="1:15" x14ac:dyDescent="0.2">
      <c r="A80" s="35" t="s">
        <v>84</v>
      </c>
      <c r="B80" s="22">
        <f t="shared" si="1"/>
        <v>3</v>
      </c>
      <c r="C80" s="22">
        <v>3</v>
      </c>
      <c r="D80" s="14"/>
      <c r="E80" s="11">
        <v>1.7</v>
      </c>
      <c r="F80" s="11">
        <v>0.5</v>
      </c>
      <c r="G80" s="12">
        <v>2461.3000000000002</v>
      </c>
      <c r="H80" s="12">
        <v>2248.3000000000002</v>
      </c>
      <c r="I80" s="12">
        <v>213</v>
      </c>
      <c r="J80" s="12">
        <v>2710.2</v>
      </c>
      <c r="K80" s="12">
        <v>2497.1999999999998</v>
      </c>
      <c r="L80" s="12">
        <v>213</v>
      </c>
      <c r="M80" s="12">
        <v>2813.2</v>
      </c>
      <c r="N80" s="12">
        <v>2600.1999999999998</v>
      </c>
      <c r="O80" s="12">
        <v>213</v>
      </c>
    </row>
    <row r="81" spans="1:15" x14ac:dyDescent="0.2">
      <c r="A81" s="35" t="s">
        <v>85</v>
      </c>
      <c r="B81" s="22">
        <f t="shared" si="1"/>
        <v>1</v>
      </c>
      <c r="C81" s="21"/>
      <c r="D81" s="15">
        <v>1</v>
      </c>
      <c r="E81" s="11">
        <v>1.7</v>
      </c>
      <c r="F81" s="11">
        <v>0.5</v>
      </c>
      <c r="G81" s="12">
        <v>323.89999999999998</v>
      </c>
      <c r="H81" s="12">
        <v>299.8</v>
      </c>
      <c r="I81" s="12">
        <v>24.1</v>
      </c>
      <c r="J81" s="12">
        <v>357.1</v>
      </c>
      <c r="K81" s="12">
        <v>333</v>
      </c>
      <c r="L81" s="12">
        <v>24.1</v>
      </c>
      <c r="M81" s="12">
        <v>370.8</v>
      </c>
      <c r="N81" s="12">
        <v>346.7</v>
      </c>
      <c r="O81" s="12">
        <v>24.1</v>
      </c>
    </row>
    <row r="82" spans="1:15" x14ac:dyDescent="0.2">
      <c r="A82" s="35" t="s">
        <v>86</v>
      </c>
      <c r="B82" s="22">
        <f t="shared" si="1"/>
        <v>1</v>
      </c>
      <c r="C82" s="21"/>
      <c r="D82" s="15">
        <v>1</v>
      </c>
      <c r="E82" s="11">
        <v>1.7</v>
      </c>
      <c r="F82" s="11">
        <v>0.5</v>
      </c>
      <c r="G82" s="12">
        <v>323.89999999999998</v>
      </c>
      <c r="H82" s="12">
        <v>299.8</v>
      </c>
      <c r="I82" s="12">
        <v>24.1</v>
      </c>
      <c r="J82" s="12">
        <v>357.1</v>
      </c>
      <c r="K82" s="12">
        <v>333</v>
      </c>
      <c r="L82" s="12">
        <v>24.1</v>
      </c>
      <c r="M82" s="12">
        <v>370.8</v>
      </c>
      <c r="N82" s="12">
        <v>346.7</v>
      </c>
      <c r="O82" s="12">
        <v>24.1</v>
      </c>
    </row>
    <row r="83" spans="1:15" x14ac:dyDescent="0.2">
      <c r="A83" s="35" t="s">
        <v>87</v>
      </c>
      <c r="B83" s="21">
        <f>C83+D83</f>
        <v>1</v>
      </c>
      <c r="C83" s="21">
        <v>1</v>
      </c>
      <c r="D83" s="15"/>
      <c r="E83" s="11">
        <v>1.7</v>
      </c>
      <c r="F83" s="11">
        <v>0.5</v>
      </c>
      <c r="G83" s="12">
        <v>820.4</v>
      </c>
      <c r="H83" s="12">
        <v>749.4</v>
      </c>
      <c r="I83" s="12">
        <v>71</v>
      </c>
      <c r="J83" s="12">
        <v>903.4</v>
      </c>
      <c r="K83" s="12">
        <v>832.4</v>
      </c>
      <c r="L83" s="12">
        <v>71</v>
      </c>
      <c r="M83" s="12">
        <v>937.7</v>
      </c>
      <c r="N83" s="12">
        <v>866.7</v>
      </c>
      <c r="O83" s="12">
        <v>71</v>
      </c>
    </row>
    <row r="84" spans="1:15" x14ac:dyDescent="0.2">
      <c r="A84" s="35" t="s">
        <v>88</v>
      </c>
      <c r="B84" s="21">
        <f>C84+D84</f>
        <v>1</v>
      </c>
      <c r="C84" s="21">
        <v>1</v>
      </c>
      <c r="D84" s="15"/>
      <c r="E84" s="11">
        <v>1.7</v>
      </c>
      <c r="F84" s="11">
        <v>0.5</v>
      </c>
      <c r="G84" s="12">
        <v>820.4</v>
      </c>
      <c r="H84" s="12">
        <v>749.4</v>
      </c>
      <c r="I84" s="12">
        <v>71</v>
      </c>
      <c r="J84" s="12">
        <v>903.4</v>
      </c>
      <c r="K84" s="12">
        <v>832.4</v>
      </c>
      <c r="L84" s="12">
        <v>71</v>
      </c>
      <c r="M84" s="12">
        <v>937.7</v>
      </c>
      <c r="N84" s="12">
        <v>866.7</v>
      </c>
      <c r="O84" s="12">
        <v>71</v>
      </c>
    </row>
    <row r="85" spans="1:15" x14ac:dyDescent="0.2">
      <c r="A85" s="35" t="s">
        <v>89</v>
      </c>
      <c r="B85" s="21">
        <f>C85+D85</f>
        <v>6</v>
      </c>
      <c r="C85" s="21">
        <v>6</v>
      </c>
      <c r="D85" s="15"/>
      <c r="E85" s="11">
        <v>1.7</v>
      </c>
      <c r="F85" s="11">
        <v>0.5</v>
      </c>
      <c r="G85" s="12">
        <v>4922.7</v>
      </c>
      <c r="H85" s="12">
        <v>4496.7</v>
      </c>
      <c r="I85" s="12">
        <v>426</v>
      </c>
      <c r="J85" s="12">
        <v>5420.6</v>
      </c>
      <c r="K85" s="12">
        <v>4994.6000000000004</v>
      </c>
      <c r="L85" s="12">
        <v>426</v>
      </c>
      <c r="M85" s="12">
        <v>5626.6</v>
      </c>
      <c r="N85" s="12">
        <v>5200.6000000000004</v>
      </c>
      <c r="O85" s="12">
        <v>426</v>
      </c>
    </row>
    <row r="86" spans="1:15" ht="14.25" customHeight="1" x14ac:dyDescent="0.2">
      <c r="A86" s="34" t="s">
        <v>90</v>
      </c>
      <c r="B86" s="8">
        <f>C86+D86</f>
        <v>12</v>
      </c>
      <c r="C86" s="8">
        <f>SUM(C87:C98)</f>
        <v>2</v>
      </c>
      <c r="D86" s="8">
        <f>SUM(D87:D98)</f>
        <v>10</v>
      </c>
      <c r="E86" s="13">
        <v>1.7</v>
      </c>
      <c r="F86" s="13">
        <v>0.5</v>
      </c>
      <c r="G86" s="9">
        <v>4879.8</v>
      </c>
      <c r="H86" s="9">
        <v>4496.8</v>
      </c>
      <c r="I86" s="9">
        <v>383</v>
      </c>
      <c r="J86" s="9">
        <v>5377.8</v>
      </c>
      <c r="K86" s="9">
        <v>4994.8</v>
      </c>
      <c r="L86" s="9">
        <v>383</v>
      </c>
      <c r="M86" s="9">
        <v>5583.4</v>
      </c>
      <c r="N86" s="9">
        <v>5200.3999999999996</v>
      </c>
      <c r="O86" s="9">
        <v>383</v>
      </c>
    </row>
    <row r="87" spans="1:15" x14ac:dyDescent="0.2">
      <c r="A87" s="35" t="s">
        <v>91</v>
      </c>
      <c r="B87" s="36">
        <f>C87+D87</f>
        <v>1</v>
      </c>
      <c r="C87" s="23"/>
      <c r="D87" s="24">
        <v>1</v>
      </c>
      <c r="E87" s="11">
        <v>1.7</v>
      </c>
      <c r="F87" s="11">
        <v>0.5</v>
      </c>
      <c r="G87" s="12">
        <v>323.89999999999998</v>
      </c>
      <c r="H87" s="12">
        <v>299.8</v>
      </c>
      <c r="I87" s="12">
        <v>24.1</v>
      </c>
      <c r="J87" s="12">
        <v>357.1</v>
      </c>
      <c r="K87" s="12">
        <v>333</v>
      </c>
      <c r="L87" s="12">
        <v>24.1</v>
      </c>
      <c r="M87" s="12">
        <v>370.8</v>
      </c>
      <c r="N87" s="12">
        <v>346.7</v>
      </c>
      <c r="O87" s="12">
        <v>24.1</v>
      </c>
    </row>
    <row r="88" spans="1:15" ht="16.5" customHeight="1" x14ac:dyDescent="0.2">
      <c r="A88" s="35" t="s">
        <v>92</v>
      </c>
      <c r="B88" s="36">
        <f t="shared" ref="B88:B104" si="2">C88+D88</f>
        <v>1</v>
      </c>
      <c r="C88" s="23">
        <v>1</v>
      </c>
      <c r="D88" s="23"/>
      <c r="E88" s="11">
        <v>1.7</v>
      </c>
      <c r="F88" s="11">
        <v>0.5</v>
      </c>
      <c r="G88" s="12">
        <v>820.4</v>
      </c>
      <c r="H88" s="12">
        <v>749.4</v>
      </c>
      <c r="I88" s="12">
        <v>71</v>
      </c>
      <c r="J88" s="12">
        <v>903.4</v>
      </c>
      <c r="K88" s="12">
        <v>832.4</v>
      </c>
      <c r="L88" s="12">
        <v>71</v>
      </c>
      <c r="M88" s="12">
        <v>937.7</v>
      </c>
      <c r="N88" s="12">
        <v>866.7</v>
      </c>
      <c r="O88" s="12">
        <v>71</v>
      </c>
    </row>
    <row r="89" spans="1:15" x14ac:dyDescent="0.2">
      <c r="A89" s="35" t="s">
        <v>93</v>
      </c>
      <c r="B89" s="36">
        <f t="shared" si="2"/>
        <v>1</v>
      </c>
      <c r="C89" s="23"/>
      <c r="D89" s="23">
        <v>1</v>
      </c>
      <c r="E89" s="11">
        <v>1.7</v>
      </c>
      <c r="F89" s="11">
        <v>0.5</v>
      </c>
      <c r="G89" s="12">
        <v>323.89999999999998</v>
      </c>
      <c r="H89" s="12">
        <v>299.8</v>
      </c>
      <c r="I89" s="12">
        <v>24.1</v>
      </c>
      <c r="J89" s="12">
        <v>357.1</v>
      </c>
      <c r="K89" s="12">
        <v>333</v>
      </c>
      <c r="L89" s="12">
        <v>24.1</v>
      </c>
      <c r="M89" s="12">
        <v>370.8</v>
      </c>
      <c r="N89" s="12">
        <v>346.7</v>
      </c>
      <c r="O89" s="12">
        <v>24.1</v>
      </c>
    </row>
    <row r="90" spans="1:15" x14ac:dyDescent="0.2">
      <c r="A90" s="35" t="s">
        <v>94</v>
      </c>
      <c r="B90" s="36">
        <f t="shared" si="2"/>
        <v>1</v>
      </c>
      <c r="C90" s="25"/>
      <c r="D90" s="25">
        <v>1</v>
      </c>
      <c r="E90" s="11">
        <v>1.7</v>
      </c>
      <c r="F90" s="11">
        <v>0.5</v>
      </c>
      <c r="G90" s="12">
        <v>323.89999999999998</v>
      </c>
      <c r="H90" s="12">
        <v>299.8</v>
      </c>
      <c r="I90" s="12">
        <v>24.1</v>
      </c>
      <c r="J90" s="12">
        <v>357.1</v>
      </c>
      <c r="K90" s="12">
        <v>333</v>
      </c>
      <c r="L90" s="12">
        <v>24.1</v>
      </c>
      <c r="M90" s="12">
        <v>370.8</v>
      </c>
      <c r="N90" s="12">
        <v>346.7</v>
      </c>
      <c r="O90" s="12">
        <v>24.1</v>
      </c>
    </row>
    <row r="91" spans="1:15" x14ac:dyDescent="0.2">
      <c r="A91" s="35" t="s">
        <v>95</v>
      </c>
      <c r="B91" s="36">
        <f t="shared" si="2"/>
        <v>1</v>
      </c>
      <c r="C91" s="26"/>
      <c r="D91" s="26">
        <v>1</v>
      </c>
      <c r="E91" s="11">
        <v>1.7</v>
      </c>
      <c r="F91" s="11">
        <v>0.5</v>
      </c>
      <c r="G91" s="12">
        <v>323.89999999999998</v>
      </c>
      <c r="H91" s="12">
        <v>299.8</v>
      </c>
      <c r="I91" s="12">
        <v>24.1</v>
      </c>
      <c r="J91" s="12">
        <v>357.1</v>
      </c>
      <c r="K91" s="12">
        <v>333</v>
      </c>
      <c r="L91" s="12">
        <v>24.1</v>
      </c>
      <c r="M91" s="12">
        <v>370.8</v>
      </c>
      <c r="N91" s="12">
        <v>346.7</v>
      </c>
      <c r="O91" s="12">
        <v>24.1</v>
      </c>
    </row>
    <row r="92" spans="1:15" x14ac:dyDescent="0.2">
      <c r="A92" s="35" t="s">
        <v>96</v>
      </c>
      <c r="B92" s="36">
        <f t="shared" si="2"/>
        <v>1</v>
      </c>
      <c r="C92" s="26">
        <v>1</v>
      </c>
      <c r="D92" s="26"/>
      <c r="E92" s="11">
        <v>1.7</v>
      </c>
      <c r="F92" s="11">
        <v>0.5</v>
      </c>
      <c r="G92" s="12">
        <v>820.4</v>
      </c>
      <c r="H92" s="12">
        <v>749.4</v>
      </c>
      <c r="I92" s="12">
        <v>71</v>
      </c>
      <c r="J92" s="12">
        <v>903.4</v>
      </c>
      <c r="K92" s="12">
        <v>832.4</v>
      </c>
      <c r="L92" s="12">
        <v>71</v>
      </c>
      <c r="M92" s="12">
        <v>937.7</v>
      </c>
      <c r="N92" s="12">
        <v>866.7</v>
      </c>
      <c r="O92" s="12">
        <v>71</v>
      </c>
    </row>
    <row r="93" spans="1:15" x14ac:dyDescent="0.2">
      <c r="A93" s="35" t="s">
        <v>97</v>
      </c>
      <c r="B93" s="36">
        <f t="shared" si="2"/>
        <v>1</v>
      </c>
      <c r="C93" s="26"/>
      <c r="D93" s="27">
        <v>1</v>
      </c>
      <c r="E93" s="11">
        <v>1.7</v>
      </c>
      <c r="F93" s="11">
        <v>0.5</v>
      </c>
      <c r="G93" s="12">
        <v>323.89999999999998</v>
      </c>
      <c r="H93" s="12">
        <v>299.8</v>
      </c>
      <c r="I93" s="12">
        <v>24.1</v>
      </c>
      <c r="J93" s="12">
        <v>357.1</v>
      </c>
      <c r="K93" s="12">
        <v>333</v>
      </c>
      <c r="L93" s="12">
        <v>24.1</v>
      </c>
      <c r="M93" s="12">
        <v>370.8</v>
      </c>
      <c r="N93" s="12">
        <v>346.7</v>
      </c>
      <c r="O93" s="12">
        <v>24.1</v>
      </c>
    </row>
    <row r="94" spans="1:15" x14ac:dyDescent="0.2">
      <c r="A94" s="35" t="s">
        <v>98</v>
      </c>
      <c r="B94" s="36">
        <f t="shared" si="2"/>
        <v>1</v>
      </c>
      <c r="C94" s="26"/>
      <c r="D94" s="26">
        <v>1</v>
      </c>
      <c r="E94" s="11">
        <v>1.7</v>
      </c>
      <c r="F94" s="11">
        <v>0.5</v>
      </c>
      <c r="G94" s="12">
        <v>323.89999999999998</v>
      </c>
      <c r="H94" s="12">
        <v>299.8</v>
      </c>
      <c r="I94" s="12">
        <v>24.1</v>
      </c>
      <c r="J94" s="12">
        <v>357.1</v>
      </c>
      <c r="K94" s="12">
        <v>333</v>
      </c>
      <c r="L94" s="12">
        <v>24.1</v>
      </c>
      <c r="M94" s="12">
        <v>370.8</v>
      </c>
      <c r="N94" s="12">
        <v>346.7</v>
      </c>
      <c r="O94" s="12">
        <v>24.1</v>
      </c>
    </row>
    <row r="95" spans="1:15" x14ac:dyDescent="0.2">
      <c r="A95" s="35" t="s">
        <v>99</v>
      </c>
      <c r="B95" s="36">
        <f t="shared" si="2"/>
        <v>1</v>
      </c>
      <c r="C95" s="26"/>
      <c r="D95" s="26">
        <v>1</v>
      </c>
      <c r="E95" s="11">
        <v>1.7</v>
      </c>
      <c r="F95" s="11">
        <v>0.5</v>
      </c>
      <c r="G95" s="12">
        <v>323.89999999999998</v>
      </c>
      <c r="H95" s="12">
        <v>299.8</v>
      </c>
      <c r="I95" s="12">
        <v>24.1</v>
      </c>
      <c r="J95" s="12">
        <v>357.1</v>
      </c>
      <c r="K95" s="12">
        <v>333</v>
      </c>
      <c r="L95" s="12">
        <v>24.1</v>
      </c>
      <c r="M95" s="12">
        <v>370.8</v>
      </c>
      <c r="N95" s="12">
        <v>346.7</v>
      </c>
      <c r="O95" s="12">
        <v>24.1</v>
      </c>
    </row>
    <row r="96" spans="1:15" x14ac:dyDescent="0.2">
      <c r="A96" s="35" t="s">
        <v>100</v>
      </c>
      <c r="B96" s="36">
        <f t="shared" si="2"/>
        <v>1</v>
      </c>
      <c r="C96" s="26"/>
      <c r="D96" s="26">
        <v>1</v>
      </c>
      <c r="E96" s="11">
        <v>1.7</v>
      </c>
      <c r="F96" s="11">
        <v>0.5</v>
      </c>
      <c r="G96" s="12">
        <v>323.89999999999998</v>
      </c>
      <c r="H96" s="12">
        <v>299.8</v>
      </c>
      <c r="I96" s="12">
        <v>24.1</v>
      </c>
      <c r="J96" s="12">
        <v>357.1</v>
      </c>
      <c r="K96" s="12">
        <v>333</v>
      </c>
      <c r="L96" s="12">
        <v>24.1</v>
      </c>
      <c r="M96" s="12">
        <v>370.8</v>
      </c>
      <c r="N96" s="12">
        <v>346.7</v>
      </c>
      <c r="O96" s="12">
        <v>24.1</v>
      </c>
    </row>
    <row r="97" spans="1:15" x14ac:dyDescent="0.2">
      <c r="A97" s="35" t="s">
        <v>101</v>
      </c>
      <c r="B97" s="36">
        <f t="shared" si="2"/>
        <v>1</v>
      </c>
      <c r="C97" s="26"/>
      <c r="D97" s="26">
        <v>1</v>
      </c>
      <c r="E97" s="11">
        <v>1.7</v>
      </c>
      <c r="F97" s="11">
        <v>0.5</v>
      </c>
      <c r="G97" s="12">
        <v>323.89999999999998</v>
      </c>
      <c r="H97" s="12">
        <v>299.8</v>
      </c>
      <c r="I97" s="12">
        <v>24.1</v>
      </c>
      <c r="J97" s="12">
        <v>357.1</v>
      </c>
      <c r="K97" s="12">
        <v>333</v>
      </c>
      <c r="L97" s="12">
        <v>24.1</v>
      </c>
      <c r="M97" s="12">
        <v>370.8</v>
      </c>
      <c r="N97" s="12">
        <v>346.7</v>
      </c>
      <c r="O97" s="12">
        <v>24.1</v>
      </c>
    </row>
    <row r="98" spans="1:15" x14ac:dyDescent="0.2">
      <c r="A98" s="35" t="s">
        <v>102</v>
      </c>
      <c r="B98" s="36">
        <f t="shared" si="2"/>
        <v>1</v>
      </c>
      <c r="C98" s="26"/>
      <c r="D98" s="26">
        <v>1</v>
      </c>
      <c r="E98" s="11">
        <v>1.7</v>
      </c>
      <c r="F98" s="11">
        <v>0.5</v>
      </c>
      <c r="G98" s="12">
        <v>323.89999999999998</v>
      </c>
      <c r="H98" s="12">
        <v>299.8</v>
      </c>
      <c r="I98" s="12">
        <v>24.1</v>
      </c>
      <c r="J98" s="12">
        <v>357.1</v>
      </c>
      <c r="K98" s="12">
        <v>333</v>
      </c>
      <c r="L98" s="12">
        <v>24.1</v>
      </c>
      <c r="M98" s="12">
        <v>370.8</v>
      </c>
      <c r="N98" s="12">
        <v>346.7</v>
      </c>
      <c r="O98" s="12">
        <v>24.1</v>
      </c>
    </row>
    <row r="99" spans="1:15" x14ac:dyDescent="0.2">
      <c r="A99" s="34" t="s">
        <v>103</v>
      </c>
      <c r="B99" s="8">
        <v>3</v>
      </c>
      <c r="C99" s="17">
        <f>SUM(C100:C100)</f>
        <v>3</v>
      </c>
      <c r="D99" s="28">
        <f>SUM(D100:D100)</f>
        <v>0</v>
      </c>
      <c r="E99" s="13">
        <v>1.7</v>
      </c>
      <c r="F99" s="13">
        <v>0.5</v>
      </c>
      <c r="G99" s="9">
        <v>2462.1999999999998</v>
      </c>
      <c r="H99" s="9">
        <v>2248.4</v>
      </c>
      <c r="I99" s="9">
        <v>213.8</v>
      </c>
      <c r="J99" s="9">
        <v>2710.8</v>
      </c>
      <c r="K99" s="9">
        <v>2497</v>
      </c>
      <c r="L99" s="9">
        <v>213.8</v>
      </c>
      <c r="M99" s="9">
        <v>2814.5</v>
      </c>
      <c r="N99" s="9">
        <v>2600.6999999999998</v>
      </c>
      <c r="O99" s="9">
        <v>213.8</v>
      </c>
    </row>
    <row r="100" spans="1:15" x14ac:dyDescent="0.2">
      <c r="A100" s="35" t="s">
        <v>104</v>
      </c>
      <c r="B100" s="36">
        <f t="shared" si="2"/>
        <v>3</v>
      </c>
      <c r="C100" s="15">
        <v>3</v>
      </c>
      <c r="D100" s="15">
        <v>0</v>
      </c>
      <c r="E100" s="11">
        <v>1.7</v>
      </c>
      <c r="F100" s="11">
        <v>0.5</v>
      </c>
      <c r="G100" s="12">
        <v>2462.1999999999998</v>
      </c>
      <c r="H100" s="12">
        <v>2248.4</v>
      </c>
      <c r="I100" s="12">
        <v>213.8</v>
      </c>
      <c r="J100" s="12">
        <v>2710.8</v>
      </c>
      <c r="K100" s="12">
        <v>2497</v>
      </c>
      <c r="L100" s="12">
        <v>213.8</v>
      </c>
      <c r="M100" s="12">
        <v>2814.5</v>
      </c>
      <c r="N100" s="12">
        <v>2600.6999999999998</v>
      </c>
      <c r="O100" s="12">
        <v>213.8</v>
      </c>
    </row>
    <row r="101" spans="1:15" x14ac:dyDescent="0.2">
      <c r="A101" s="34" t="s">
        <v>105</v>
      </c>
      <c r="B101" s="36">
        <f>C101+D101</f>
        <v>9</v>
      </c>
      <c r="C101" s="8">
        <f>SUM(C102:C102)</f>
        <v>9</v>
      </c>
      <c r="D101" s="8">
        <f>SUM(D102:D102)</f>
        <v>0</v>
      </c>
      <c r="E101" s="13">
        <v>1.7</v>
      </c>
      <c r="F101" s="13">
        <v>0.5</v>
      </c>
      <c r="G101" s="9">
        <v>7385</v>
      </c>
      <c r="H101" s="9">
        <v>6745.1</v>
      </c>
      <c r="I101" s="9">
        <v>639.9</v>
      </c>
      <c r="J101" s="9">
        <v>8131.5</v>
      </c>
      <c r="K101" s="9">
        <v>7491.6</v>
      </c>
      <c r="L101" s="9">
        <v>639.9</v>
      </c>
      <c r="M101" s="9">
        <v>8441.2000000000007</v>
      </c>
      <c r="N101" s="9">
        <v>7801.3</v>
      </c>
      <c r="O101" s="9">
        <v>639.9</v>
      </c>
    </row>
    <row r="102" spans="1:15" x14ac:dyDescent="0.2">
      <c r="A102" s="35" t="s">
        <v>106</v>
      </c>
      <c r="B102" s="36">
        <f>C102+D102</f>
        <v>9</v>
      </c>
      <c r="C102" s="15">
        <v>9</v>
      </c>
      <c r="D102" s="10"/>
      <c r="E102" s="11">
        <v>1.7</v>
      </c>
      <c r="F102" s="11">
        <v>0.5</v>
      </c>
      <c r="G102" s="12">
        <v>7385</v>
      </c>
      <c r="H102" s="12">
        <v>6745.1</v>
      </c>
      <c r="I102" s="12">
        <v>639.9</v>
      </c>
      <c r="J102" s="12">
        <v>8131.5</v>
      </c>
      <c r="K102" s="12">
        <v>7491.6</v>
      </c>
      <c r="L102" s="12">
        <v>639.9</v>
      </c>
      <c r="M102" s="12">
        <v>8441.2000000000007</v>
      </c>
      <c r="N102" s="12">
        <v>7801.3</v>
      </c>
      <c r="O102" s="12">
        <v>639.9</v>
      </c>
    </row>
    <row r="103" spans="1:15" x14ac:dyDescent="0.2">
      <c r="A103" s="34" t="s">
        <v>107</v>
      </c>
      <c r="B103" s="8">
        <f>C103+D103</f>
        <v>8</v>
      </c>
      <c r="C103" s="8">
        <f>SUM(C104:C104)</f>
        <v>8</v>
      </c>
      <c r="D103" s="8">
        <f>SUM(D104:D104)</f>
        <v>0</v>
      </c>
      <c r="E103" s="13">
        <v>1.7</v>
      </c>
      <c r="F103" s="13">
        <v>0.5</v>
      </c>
      <c r="G103" s="9">
        <v>6564.7</v>
      </c>
      <c r="H103" s="9">
        <v>5995.7</v>
      </c>
      <c r="I103" s="9">
        <v>569</v>
      </c>
      <c r="J103" s="9">
        <v>7228.2</v>
      </c>
      <c r="K103" s="9">
        <v>6659.2</v>
      </c>
      <c r="L103" s="9">
        <v>569</v>
      </c>
      <c r="M103" s="9">
        <v>7503.5</v>
      </c>
      <c r="N103" s="9">
        <v>6934.5</v>
      </c>
      <c r="O103" s="9">
        <v>569</v>
      </c>
    </row>
    <row r="104" spans="1:15" x14ac:dyDescent="0.2">
      <c r="A104" s="35" t="s">
        <v>108</v>
      </c>
      <c r="B104" s="36">
        <f t="shared" si="2"/>
        <v>8</v>
      </c>
      <c r="C104" s="15">
        <v>8</v>
      </c>
      <c r="D104" s="15">
        <v>0</v>
      </c>
      <c r="E104" s="11">
        <v>1.7</v>
      </c>
      <c r="F104" s="11">
        <v>0.5</v>
      </c>
      <c r="G104" s="12">
        <v>6564.7</v>
      </c>
      <c r="H104" s="12">
        <v>5995.7</v>
      </c>
      <c r="I104" s="12">
        <v>569</v>
      </c>
      <c r="J104" s="12">
        <v>7228.2</v>
      </c>
      <c r="K104" s="12">
        <v>6659.2</v>
      </c>
      <c r="L104" s="12">
        <v>569</v>
      </c>
      <c r="M104" s="12">
        <v>7503.5</v>
      </c>
      <c r="N104" s="12">
        <v>6934.5</v>
      </c>
      <c r="O104" s="12">
        <v>569</v>
      </c>
    </row>
  </sheetData>
  <mergeCells count="22">
    <mergeCell ref="A1:O1"/>
    <mergeCell ref="A3:A8"/>
    <mergeCell ref="B3:D3"/>
    <mergeCell ref="E3:E8"/>
    <mergeCell ref="F3:F8"/>
    <mergeCell ref="G3:O3"/>
    <mergeCell ref="B4:B8"/>
    <mergeCell ref="C4:D4"/>
    <mergeCell ref="G4:I4"/>
    <mergeCell ref="J4:L4"/>
    <mergeCell ref="N5:N8"/>
    <mergeCell ref="O5:O8"/>
    <mergeCell ref="M4:O4"/>
    <mergeCell ref="C5:C8"/>
    <mergeCell ref="D5:D8"/>
    <mergeCell ref="G5:G8"/>
    <mergeCell ref="M5:M8"/>
    <mergeCell ref="H5:H8"/>
    <mergeCell ref="I5:I8"/>
    <mergeCell ref="J5:J8"/>
    <mergeCell ref="K5:K8"/>
    <mergeCell ref="L5:L8"/>
  </mergeCells>
  <conditionalFormatting sqref="A11:A19 A24:A104">
    <cfRule type="expression" dxfId="6" priority="4" stopIfTrue="1">
      <formula>MID(#REF!,6,5)="ВСЕГО"</formula>
    </cfRule>
    <cfRule type="expression" dxfId="5" priority="5" stopIfTrue="1">
      <formula>A11="Итого по районам"</formula>
    </cfRule>
  </conditionalFormatting>
  <conditionalFormatting sqref="A19">
    <cfRule type="expression" dxfId="4" priority="2" stopIfTrue="1">
      <formula>MID(#REF!,6,5)="ВСЕГО"</formula>
    </cfRule>
    <cfRule type="expression" dxfId="3" priority="3" stopIfTrue="1">
      <formula>A19="Итого по районам"</formula>
    </cfRule>
  </conditionalFormatting>
  <conditionalFormatting sqref="A20:A23">
    <cfRule type="expression" dxfId="2" priority="6" stopIfTrue="1">
      <formula>MID(#REF!,6,5)="ВСЕГО"</formula>
    </cfRule>
    <cfRule type="expression" dxfId="1" priority="7" stopIfTrue="1">
      <formula>A20="Итого по районам"</formula>
    </cfRule>
  </conditionalFormatting>
  <conditionalFormatting sqref="C65:D71">
    <cfRule type="cellIs" dxfId="0" priority="1" stopIfTrue="1" operator="equal">
      <formula>0</formula>
    </cfRule>
  </conditionalFormatting>
  <printOptions horizontalCentered="1" verticalCentered="1"/>
  <pageMargins left="0.27559055118110237" right="0.19685039370078741" top="0.54" bottom="0.19685039370078741" header="0.31496062992125984" footer="0.31496062992125984"/>
  <pageSetup paperSize="9" scale="56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2025-2027</vt:lpstr>
      <vt:lpstr>'2025-2027'!Область_печати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Винникова Светлана Геннадьевна</dc:creator>
  <cp:lastModifiedBy>RePack by Diakov</cp:lastModifiedBy>
  <dcterms:created xsi:type="dcterms:W3CDTF">2024-10-11T09:47:51Z</dcterms:created>
  <dcterms:modified xsi:type="dcterms:W3CDTF">2024-11-15T09:51:55Z</dcterms:modified>
</cp:coreProperties>
</file>